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S:\2. Affaires Maîtrise d'Oeuvre\25 57 - Sous-Stations ENSTA - Brest\3. DCE\"/>
    </mc:Choice>
  </mc:AlternateContent>
  <xr:revisionPtr revIDLastSave="0" documentId="13_ncr:1_{1EF23FB5-14C2-4C50-B1D9-CA41DA49F8F5}" xr6:coauthVersionLast="47" xr6:coauthVersionMax="47" xr10:uidLastSave="{00000000-0000-0000-0000-000000000000}"/>
  <bookViews>
    <workbookView xWindow="28680" yWindow="-120" windowWidth="29040" windowHeight="17640" xr2:uid="{00000000-000D-0000-FFFF-FFFF00000000}"/>
  </bookViews>
  <sheets>
    <sheet name="Page de garde" sheetId="18" r:id="rId1"/>
    <sheet name="DPGF - Base" sheetId="19" r:id="rId2"/>
    <sheet name="DPGF - TO1" sheetId="20" r:id="rId3"/>
    <sheet name="DPGF - TO2" sheetId="21" r:id="rId4"/>
  </sheets>
  <definedNames>
    <definedName name="_____h1">#REF!</definedName>
    <definedName name="_____h2">#REF!</definedName>
    <definedName name="____h1">#REF!</definedName>
    <definedName name="____h2">#REF!</definedName>
    <definedName name="___h1">#REF!</definedName>
    <definedName name="___h2">#REF!</definedName>
    <definedName name="__h1">#REF!</definedName>
    <definedName name="__h2">#REF!</definedName>
    <definedName name="_h1">#REF!</definedName>
    <definedName name="_h2">#REF!</definedName>
    <definedName name="_Toc304186351" localSheetId="0">'Page de garde'!#REF!</definedName>
    <definedName name="_Toc338685460" localSheetId="1">'DPGF - Base'!#REF!</definedName>
    <definedName name="_Toc338685460" localSheetId="2">'DPGF - TO1'!#REF!</definedName>
    <definedName name="_Toc338685460" localSheetId="3">'DPGF - TO2'!#REF!</definedName>
    <definedName name="_Toc365550698" localSheetId="1">'DPGF - Base'!#REF!</definedName>
    <definedName name="_Toc365550698" localSheetId="2">'DPGF - TO1'!#REF!</definedName>
    <definedName name="_Toc365550698" localSheetId="3">'DPGF - TO2'!#REF!</definedName>
    <definedName name="_Toc429139804" localSheetId="1">'DPGF - Base'!#REF!</definedName>
    <definedName name="_Toc429139804" localSheetId="2">'DPGF - TO1'!#REF!</definedName>
    <definedName name="_Toc429139804" localSheetId="3">'DPGF - TO2'!#REF!</definedName>
    <definedName name="_Toc429139806" localSheetId="1">'DPGF - Base'!#REF!</definedName>
    <definedName name="_Toc429139806" localSheetId="2">'DPGF - TO1'!#REF!</definedName>
    <definedName name="_Toc429139806" localSheetId="3">'DPGF - TO2'!#REF!</definedName>
    <definedName name="_Toc429139815" localSheetId="1">'DPGF - Base'!#REF!</definedName>
    <definedName name="_Toc429139815" localSheetId="2">'DPGF - TO1'!#REF!</definedName>
    <definedName name="_Toc429139815" localSheetId="3">'DPGF - TO2'!#REF!</definedName>
    <definedName name="_Toc429139816" localSheetId="1">'DPGF - Base'!#REF!</definedName>
    <definedName name="_Toc429139816" localSheetId="2">'DPGF - TO1'!#REF!</definedName>
    <definedName name="_Toc429139816" localSheetId="3">'DPGF - TO2'!#REF!</definedName>
    <definedName name="_Toc429139822" localSheetId="1">'DPGF - Base'!#REF!</definedName>
    <definedName name="_Toc429139822" localSheetId="2">'DPGF - TO1'!#REF!</definedName>
    <definedName name="_Toc429139822" localSheetId="3">'DPGF - TO2'!#REF!</definedName>
    <definedName name="_Toc429139823" localSheetId="1">'DPGF - Base'!#REF!</definedName>
    <definedName name="_Toc429139823" localSheetId="2">'DPGF - TO1'!#REF!</definedName>
    <definedName name="_Toc429139823" localSheetId="3">'DPGF - TO2'!#REF!</definedName>
    <definedName name="_Toc444858218" localSheetId="1">'DPGF - Base'!#REF!</definedName>
    <definedName name="_Toc444858218" localSheetId="2">'DPGF - TO1'!#REF!</definedName>
    <definedName name="_Toc444858218" localSheetId="3">'DPGF - TO2'!#REF!</definedName>
    <definedName name="_Toc444858225" localSheetId="1">'DPGF - Base'!#REF!</definedName>
    <definedName name="_Toc444858225" localSheetId="2">'DPGF - TO1'!#REF!</definedName>
    <definedName name="_Toc444858225" localSheetId="3">'DPGF - TO2'!#REF!</definedName>
    <definedName name="_Toc501946961" localSheetId="1">'DPGF - Base'!#REF!</definedName>
    <definedName name="_Toc501946961" localSheetId="2">'DPGF - TO1'!#REF!</definedName>
    <definedName name="_Toc501946961" localSheetId="3">'DPGF - TO2'!#REF!</definedName>
    <definedName name="capa" localSheetId="1">#REF!</definedName>
    <definedName name="capa" localSheetId="2">#REF!</definedName>
    <definedName name="capa" localSheetId="3">#REF!</definedName>
    <definedName name="capa" localSheetId="0">#REF!</definedName>
    <definedName name="capa">#REF!</definedName>
    <definedName name="coeff" localSheetId="1">#REF!</definedName>
    <definedName name="coeff" localSheetId="2">#REF!</definedName>
    <definedName name="coeff" localSheetId="3">#REF!</definedName>
    <definedName name="coeff" localSheetId="0">#REF!</definedName>
    <definedName name="coeff">#REF!</definedName>
    <definedName name="_xlnm.Print_Titles" localSheetId="1">'DPGF - Base'!$6:$7</definedName>
    <definedName name="_xlnm.Print_Titles" localSheetId="2">'DPGF - TO1'!$6:$7</definedName>
    <definedName name="_xlnm.Print_Titles" localSheetId="3">'DPGF - TO2'!$6:$7</definedName>
    <definedName name="OLE_LINK1" localSheetId="0">'Page de garde'!$B$2</definedName>
    <definedName name="PU">#REF!</definedName>
    <definedName name="T.ext." localSheetId="1">#REF!</definedName>
    <definedName name="T.ext." localSheetId="2">#REF!</definedName>
    <definedName name="T.ext." localSheetId="3">#REF!</definedName>
    <definedName name="T.ext." localSheetId="0">#REF!</definedName>
    <definedName name="T.ext.">#REF!</definedName>
    <definedName name="T.ext1" localSheetId="1">#REF!</definedName>
    <definedName name="T.ext1" localSheetId="2">#REF!</definedName>
    <definedName name="T.ext1" localSheetId="3">#REF!</definedName>
    <definedName name="T.ext1" localSheetId="0">#REF!</definedName>
    <definedName name="T.ext1">#REF!</definedName>
    <definedName name="T.ext2" localSheetId="1">#REF!</definedName>
    <definedName name="T.ext2" localSheetId="2">#REF!</definedName>
    <definedName name="T.ext2" localSheetId="3">#REF!</definedName>
    <definedName name="T.ext2" localSheetId="0">#REF!</definedName>
    <definedName name="T.ext2">#REF!</definedName>
    <definedName name="ti" localSheetId="1">#REF!</definedName>
    <definedName name="ti" localSheetId="2">#REF!</definedName>
    <definedName name="ti" localSheetId="3">#REF!</definedName>
    <definedName name="ti" localSheetId="0">#REF!</definedName>
    <definedName name="ti">#REF!</definedName>
    <definedName name="TMAX" localSheetId="1">#REF!</definedName>
    <definedName name="TMAX" localSheetId="2">#REF!</definedName>
    <definedName name="TMAX" localSheetId="3">#REF!</definedName>
    <definedName name="TMAX" localSheetId="0">#REF!</definedName>
    <definedName name="TMAX">#REF!</definedName>
    <definedName name="TMIN" localSheetId="1">#REF!</definedName>
    <definedName name="TMIN" localSheetId="2">#REF!</definedName>
    <definedName name="TMIN" localSheetId="3">#REF!</definedName>
    <definedName name="TMIN" localSheetId="0">#REF!</definedName>
    <definedName name="TMIN">#REF!</definedName>
    <definedName name="tr">#REF!</definedName>
    <definedName name="_xlnm.Print_Area" localSheetId="1">'DPGF - Base'!$B$1:$I$517</definedName>
    <definedName name="_xlnm.Print_Area" localSheetId="2">'DPGF - TO1'!$B$1:$I$347</definedName>
    <definedName name="_xlnm.Print_Area" localSheetId="3">'DPGF - TO2'!$B$1:$I$274</definedName>
    <definedName name="_xlnm.Print_Area" localSheetId="0">'Page de garde'!$A$1:$I$78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66" i="21" l="1"/>
  <c r="C264" i="21"/>
  <c r="C262" i="21"/>
  <c r="C260" i="21"/>
  <c r="E257" i="21"/>
  <c r="I246" i="21"/>
  <c r="I245" i="21"/>
  <c r="I249" i="21" s="1"/>
  <c r="I236" i="21"/>
  <c r="I235" i="21"/>
  <c r="I234" i="21"/>
  <c r="I233" i="21"/>
  <c r="I232" i="21"/>
  <c r="I231" i="21"/>
  <c r="I230" i="21"/>
  <c r="I219" i="21"/>
  <c r="I218" i="21"/>
  <c r="I217" i="21"/>
  <c r="I215" i="21"/>
  <c r="I214" i="21"/>
  <c r="I213" i="21"/>
  <c r="I212" i="21"/>
  <c r="I211" i="21"/>
  <c r="I208" i="21"/>
  <c r="I207" i="21"/>
  <c r="I206" i="21"/>
  <c r="I205" i="21"/>
  <c r="I204" i="21"/>
  <c r="I184" i="21"/>
  <c r="I181" i="21"/>
  <c r="I172" i="21"/>
  <c r="I171" i="21"/>
  <c r="I170" i="21"/>
  <c r="I169" i="21"/>
  <c r="I167" i="21"/>
  <c r="I166" i="21"/>
  <c r="I165" i="21"/>
  <c r="I164" i="21"/>
  <c r="I161" i="21"/>
  <c r="I160" i="21"/>
  <c r="I159" i="21"/>
  <c r="I158" i="21"/>
  <c r="I157" i="21"/>
  <c r="I154" i="21"/>
  <c r="I153" i="21"/>
  <c r="I152" i="21"/>
  <c r="I151" i="21"/>
  <c r="I150" i="21"/>
  <c r="I149" i="21"/>
  <c r="I148" i="21"/>
  <c r="I147" i="21"/>
  <c r="I135" i="21"/>
  <c r="I134" i="21"/>
  <c r="I133" i="21"/>
  <c r="I132" i="21"/>
  <c r="I131" i="21"/>
  <c r="I129" i="21"/>
  <c r="I128" i="21"/>
  <c r="I127" i="21"/>
  <c r="I126" i="21"/>
  <c r="I125" i="21"/>
  <c r="I124" i="21"/>
  <c r="I122" i="21"/>
  <c r="I121" i="21"/>
  <c r="I120" i="21"/>
  <c r="I119" i="21"/>
  <c r="I118" i="21"/>
  <c r="I116" i="21"/>
  <c r="I115" i="21"/>
  <c r="I114" i="21"/>
  <c r="I113" i="21"/>
  <c r="I112" i="21"/>
  <c r="I111" i="21"/>
  <c r="I109" i="21"/>
  <c r="I108" i="21"/>
  <c r="I107" i="21"/>
  <c r="I106" i="21"/>
  <c r="I105" i="21"/>
  <c r="I104" i="21"/>
  <c r="I103" i="21"/>
  <c r="I101" i="21"/>
  <c r="I100" i="21"/>
  <c r="I99" i="21"/>
  <c r="I98" i="21"/>
  <c r="I96" i="21"/>
  <c r="I95" i="21"/>
  <c r="I94" i="21"/>
  <c r="I93" i="21"/>
  <c r="I91" i="21"/>
  <c r="I90" i="21"/>
  <c r="I89" i="21"/>
  <c r="I88" i="21"/>
  <c r="I87" i="21"/>
  <c r="I85" i="21"/>
  <c r="I82" i="21"/>
  <c r="I81" i="21"/>
  <c r="I80" i="21"/>
  <c r="I79" i="21"/>
  <c r="I78" i="21"/>
  <c r="I77" i="21"/>
  <c r="I76" i="21"/>
  <c r="I75" i="21"/>
  <c r="I74" i="21"/>
  <c r="I72" i="21"/>
  <c r="I71" i="21"/>
  <c r="I70" i="21"/>
  <c r="I69" i="21"/>
  <c r="I68" i="21"/>
  <c r="I67" i="21"/>
  <c r="I58" i="21"/>
  <c r="I57" i="21"/>
  <c r="I56" i="21"/>
  <c r="I53" i="21"/>
  <c r="I52" i="21"/>
  <c r="I40" i="21"/>
  <c r="I44" i="21" s="1"/>
  <c r="I33" i="21"/>
  <c r="I32" i="21"/>
  <c r="I35" i="21" s="1"/>
  <c r="I17" i="21"/>
  <c r="I20" i="21" s="1"/>
  <c r="X20" i="21" s="1"/>
  <c r="B2" i="21"/>
  <c r="I136" i="20"/>
  <c r="I135" i="20"/>
  <c r="I134" i="20"/>
  <c r="I133" i="20"/>
  <c r="I132" i="20"/>
  <c r="I131" i="20"/>
  <c r="I130" i="20"/>
  <c r="I64" i="20"/>
  <c r="I63" i="20"/>
  <c r="I62" i="20"/>
  <c r="I61" i="20"/>
  <c r="I60" i="20"/>
  <c r="I59" i="20"/>
  <c r="I58" i="20"/>
  <c r="C338" i="20"/>
  <c r="C336" i="20"/>
  <c r="C334" i="20"/>
  <c r="C332" i="20"/>
  <c r="E329" i="20"/>
  <c r="I318" i="20"/>
  <c r="I317" i="20"/>
  <c r="I308" i="20"/>
  <c r="I307" i="20"/>
  <c r="I306" i="20"/>
  <c r="I305" i="20"/>
  <c r="I304" i="20"/>
  <c r="I303" i="20"/>
  <c r="I302" i="20"/>
  <c r="I297" i="20"/>
  <c r="I296" i="20"/>
  <c r="I295" i="20"/>
  <c r="I294" i="20"/>
  <c r="I293" i="20"/>
  <c r="I292" i="20"/>
  <c r="I291" i="20"/>
  <c r="I271" i="20"/>
  <c r="I270" i="20"/>
  <c r="I267" i="20"/>
  <c r="I266" i="20"/>
  <c r="I254" i="20"/>
  <c r="I253" i="20"/>
  <c r="I252" i="20"/>
  <c r="I251" i="20"/>
  <c r="I249" i="20"/>
  <c r="I248" i="20"/>
  <c r="I247" i="20"/>
  <c r="I246" i="20"/>
  <c r="I243" i="20"/>
  <c r="I242" i="20"/>
  <c r="I241" i="20"/>
  <c r="I240" i="20"/>
  <c r="I239" i="20"/>
  <c r="I236" i="20"/>
  <c r="I235" i="20"/>
  <c r="I234" i="20"/>
  <c r="I233" i="20"/>
  <c r="I232" i="20"/>
  <c r="I231" i="20"/>
  <c r="I230" i="20"/>
  <c r="I229" i="20"/>
  <c r="I222" i="20"/>
  <c r="I221" i="20"/>
  <c r="I220" i="20"/>
  <c r="I219" i="20"/>
  <c r="I217" i="20"/>
  <c r="I216" i="20"/>
  <c r="I215" i="20"/>
  <c r="I214" i="20"/>
  <c r="I211" i="20"/>
  <c r="I210" i="20"/>
  <c r="I209" i="20"/>
  <c r="I208" i="20"/>
  <c r="I207" i="20"/>
  <c r="I204" i="20"/>
  <c r="I203" i="20"/>
  <c r="I202" i="20"/>
  <c r="I201" i="20"/>
  <c r="I200" i="20"/>
  <c r="I199" i="20"/>
  <c r="I198" i="20"/>
  <c r="I197" i="20"/>
  <c r="I187" i="20"/>
  <c r="I185" i="20"/>
  <c r="I184" i="20"/>
  <c r="I182" i="20"/>
  <c r="I181" i="20"/>
  <c r="I180" i="20"/>
  <c r="I179" i="20"/>
  <c r="I178" i="20"/>
  <c r="I177" i="20"/>
  <c r="I175" i="20"/>
  <c r="I174" i="20"/>
  <c r="I173" i="20"/>
  <c r="I172" i="20"/>
  <c r="I171" i="20"/>
  <c r="I169" i="20"/>
  <c r="I168" i="20"/>
  <c r="I167" i="20"/>
  <c r="I166" i="20"/>
  <c r="I165" i="20"/>
  <c r="I164" i="20"/>
  <c r="I162" i="20"/>
  <c r="I161" i="20"/>
  <c r="I160" i="20"/>
  <c r="I159" i="20"/>
  <c r="I158" i="20"/>
  <c r="I157" i="20"/>
  <c r="I156" i="20"/>
  <c r="I154" i="20"/>
  <c r="I153" i="20"/>
  <c r="I152" i="20"/>
  <c r="I151" i="20"/>
  <c r="I149" i="20"/>
  <c r="I148" i="20"/>
  <c r="I147" i="20"/>
  <c r="I146" i="20"/>
  <c r="I144" i="20"/>
  <c r="I143" i="20"/>
  <c r="I142" i="20"/>
  <c r="I141" i="20"/>
  <c r="I140" i="20"/>
  <c r="I138" i="20"/>
  <c r="I112" i="20"/>
  <c r="I110" i="20"/>
  <c r="I109" i="20"/>
  <c r="I108" i="20"/>
  <c r="I107" i="20"/>
  <c r="I106" i="20"/>
  <c r="I105" i="20"/>
  <c r="I103" i="20"/>
  <c r="I102" i="20"/>
  <c r="I101" i="20"/>
  <c r="I100" i="20"/>
  <c r="I99" i="20"/>
  <c r="I97" i="20"/>
  <c r="I96" i="20"/>
  <c r="I95" i="20"/>
  <c r="I94" i="20"/>
  <c r="I93" i="20"/>
  <c r="I92" i="20"/>
  <c r="I90" i="20"/>
  <c r="I89" i="20"/>
  <c r="I88" i="20"/>
  <c r="I87" i="20"/>
  <c r="I86" i="20"/>
  <c r="I85" i="20"/>
  <c r="I84" i="20"/>
  <c r="I82" i="20"/>
  <c r="I81" i="20"/>
  <c r="I80" i="20"/>
  <c r="I79" i="20"/>
  <c r="I77" i="20"/>
  <c r="I76" i="20"/>
  <c r="I75" i="20"/>
  <c r="I74" i="20"/>
  <c r="I72" i="20"/>
  <c r="I71" i="20"/>
  <c r="I70" i="20"/>
  <c r="I69" i="20"/>
  <c r="I68" i="20"/>
  <c r="I66" i="20"/>
  <c r="I37" i="20"/>
  <c r="I36" i="20"/>
  <c r="I17" i="20"/>
  <c r="I20" i="20" s="1"/>
  <c r="B2" i="20"/>
  <c r="I513" i="19"/>
  <c r="I512" i="19"/>
  <c r="I511" i="19"/>
  <c r="I516" i="19" s="1"/>
  <c r="I179" i="19"/>
  <c r="C492" i="19"/>
  <c r="I464" i="19"/>
  <c r="I463" i="19"/>
  <c r="I462" i="19"/>
  <c r="I461" i="19"/>
  <c r="I460" i="19"/>
  <c r="I459" i="19"/>
  <c r="I458" i="19"/>
  <c r="I438" i="19"/>
  <c r="I437" i="19"/>
  <c r="I436" i="19"/>
  <c r="I435" i="19"/>
  <c r="I420" i="19"/>
  <c r="I419" i="19"/>
  <c r="I418" i="19"/>
  <c r="I416" i="19"/>
  <c r="I415" i="19"/>
  <c r="I414" i="19"/>
  <c r="I413" i="19"/>
  <c r="I412" i="19"/>
  <c r="I409" i="19"/>
  <c r="I408" i="19"/>
  <c r="I407" i="19"/>
  <c r="I406" i="19"/>
  <c r="I405" i="19"/>
  <c r="I402" i="19"/>
  <c r="I401" i="19"/>
  <c r="I400" i="19"/>
  <c r="I399" i="19"/>
  <c r="I398" i="19"/>
  <c r="I382" i="19"/>
  <c r="I381" i="19"/>
  <c r="I391" i="19"/>
  <c r="I362" i="19"/>
  <c r="I361" i="19"/>
  <c r="I360" i="19"/>
  <c r="I359" i="19"/>
  <c r="I358" i="19"/>
  <c r="I357" i="19"/>
  <c r="I356" i="19"/>
  <c r="I355" i="19"/>
  <c r="I349" i="19"/>
  <c r="I348" i="19"/>
  <c r="I453" i="19"/>
  <c r="I452" i="19"/>
  <c r="I451" i="19"/>
  <c r="I450" i="19"/>
  <c r="I449" i="19"/>
  <c r="I448" i="19"/>
  <c r="I447" i="19"/>
  <c r="I431" i="19"/>
  <c r="I430" i="19"/>
  <c r="I429" i="19"/>
  <c r="I428" i="19"/>
  <c r="I393" i="19"/>
  <c r="I392" i="19"/>
  <c r="I389" i="19"/>
  <c r="I388" i="19"/>
  <c r="I387" i="19"/>
  <c r="I386" i="19"/>
  <c r="I385" i="19"/>
  <c r="I380" i="19"/>
  <c r="I379" i="19"/>
  <c r="I378" i="19"/>
  <c r="I375" i="19"/>
  <c r="I374" i="19"/>
  <c r="I373" i="19"/>
  <c r="I372" i="19"/>
  <c r="I371" i="19"/>
  <c r="I351" i="19"/>
  <c r="I350" i="19"/>
  <c r="I347" i="19"/>
  <c r="I346" i="19"/>
  <c r="I345" i="19"/>
  <c r="I344" i="19"/>
  <c r="I241" i="19"/>
  <c r="I154" i="19"/>
  <c r="I327" i="19"/>
  <c r="I326" i="19"/>
  <c r="I323" i="19"/>
  <c r="I322" i="19"/>
  <c r="I315" i="19"/>
  <c r="I317" i="19" s="1"/>
  <c r="I308" i="19"/>
  <c r="I307" i="19"/>
  <c r="I306" i="19"/>
  <c r="I305" i="19"/>
  <c r="I303" i="19"/>
  <c r="I302" i="19"/>
  <c r="I301" i="19"/>
  <c r="I300" i="19"/>
  <c r="I290" i="19"/>
  <c r="I289" i="19"/>
  <c r="I288" i="19"/>
  <c r="I297" i="19"/>
  <c r="I296" i="19"/>
  <c r="I295" i="19"/>
  <c r="I294" i="19"/>
  <c r="I293" i="19"/>
  <c r="I287" i="19"/>
  <c r="I286" i="19"/>
  <c r="I285" i="19"/>
  <c r="I284" i="19"/>
  <c r="I283" i="19"/>
  <c r="I273" i="19"/>
  <c r="I275" i="19"/>
  <c r="I239" i="19"/>
  <c r="I238" i="19"/>
  <c r="I237" i="19"/>
  <c r="I236" i="19"/>
  <c r="I235" i="19"/>
  <c r="I234" i="19"/>
  <c r="I232" i="19"/>
  <c r="I231" i="19"/>
  <c r="I230" i="19"/>
  <c r="I229" i="19"/>
  <c r="I228" i="19"/>
  <c r="I227" i="19"/>
  <c r="I225" i="19"/>
  <c r="I224" i="19"/>
  <c r="I223" i="19"/>
  <c r="I222" i="19"/>
  <c r="I221" i="19"/>
  <c r="I219" i="19"/>
  <c r="I218" i="19"/>
  <c r="I217" i="19"/>
  <c r="I216" i="19"/>
  <c r="I215" i="19"/>
  <c r="I214" i="19"/>
  <c r="I212" i="19"/>
  <c r="I211" i="19"/>
  <c r="I210" i="19"/>
  <c r="I209" i="19"/>
  <c r="I208" i="19"/>
  <c r="I207" i="19"/>
  <c r="I206" i="19"/>
  <c r="I204" i="19"/>
  <c r="I203" i="19"/>
  <c r="I202" i="19"/>
  <c r="I201" i="19"/>
  <c r="I199" i="19"/>
  <c r="I198" i="19"/>
  <c r="I197" i="19"/>
  <c r="I196" i="19"/>
  <c r="I194" i="19"/>
  <c r="I193" i="19"/>
  <c r="I192" i="19"/>
  <c r="I191" i="19"/>
  <c r="I190" i="19"/>
  <c r="I188" i="19"/>
  <c r="I175" i="19"/>
  <c r="I174" i="19"/>
  <c r="I173" i="19"/>
  <c r="I172" i="19"/>
  <c r="I171" i="19"/>
  <c r="I170" i="19"/>
  <c r="I169" i="19"/>
  <c r="I168" i="19"/>
  <c r="I167" i="19"/>
  <c r="I165" i="19"/>
  <c r="I164" i="19"/>
  <c r="I163" i="19"/>
  <c r="I162" i="19"/>
  <c r="I161" i="19"/>
  <c r="I160" i="19"/>
  <c r="I145" i="19"/>
  <c r="I144" i="19"/>
  <c r="I143" i="19"/>
  <c r="I142" i="19"/>
  <c r="I150" i="19"/>
  <c r="I149" i="19"/>
  <c r="I148" i="19"/>
  <c r="I147" i="19"/>
  <c r="I138" i="19"/>
  <c r="I137" i="19"/>
  <c r="I136" i="19"/>
  <c r="I135" i="19"/>
  <c r="I134" i="19"/>
  <c r="I130" i="19"/>
  <c r="I129" i="19"/>
  <c r="I128" i="19"/>
  <c r="I127" i="19"/>
  <c r="I117" i="19"/>
  <c r="I116" i="19"/>
  <c r="I115" i="19"/>
  <c r="I114" i="19"/>
  <c r="I112" i="19"/>
  <c r="I111" i="19"/>
  <c r="I110" i="19"/>
  <c r="I109" i="19"/>
  <c r="I106" i="19"/>
  <c r="I105" i="19"/>
  <c r="I104" i="19"/>
  <c r="I103" i="19"/>
  <c r="I125" i="19"/>
  <c r="I124" i="19"/>
  <c r="I123" i="19"/>
  <c r="I122" i="19"/>
  <c r="I121" i="19"/>
  <c r="I120" i="19"/>
  <c r="I119" i="19"/>
  <c r="I75" i="19"/>
  <c r="I88" i="19"/>
  <c r="I87" i="19"/>
  <c r="I86" i="19"/>
  <c r="I85" i="19"/>
  <c r="I84" i="19"/>
  <c r="I83" i="19"/>
  <c r="I74" i="19"/>
  <c r="I73" i="19"/>
  <c r="I72" i="19"/>
  <c r="I69" i="19"/>
  <c r="I68" i="19"/>
  <c r="I61" i="19"/>
  <c r="I276" i="19"/>
  <c r="I274" i="19"/>
  <c r="I271" i="19"/>
  <c r="I270" i="19"/>
  <c r="I269" i="19"/>
  <c r="I268" i="19"/>
  <c r="I258" i="19"/>
  <c r="I257" i="19"/>
  <c r="I256" i="19"/>
  <c r="I265" i="19"/>
  <c r="I264" i="19"/>
  <c r="I263" i="19"/>
  <c r="I262" i="19"/>
  <c r="I261" i="19"/>
  <c r="I255" i="19"/>
  <c r="I254" i="19"/>
  <c r="I253" i="19"/>
  <c r="I252" i="19"/>
  <c r="I251" i="19"/>
  <c r="I152" i="19"/>
  <c r="I151" i="19"/>
  <c r="I141" i="19"/>
  <c r="I140" i="19"/>
  <c r="I132" i="19"/>
  <c r="I131" i="19"/>
  <c r="I107" i="19"/>
  <c r="I101" i="19"/>
  <c r="I93" i="19"/>
  <c r="I98" i="19"/>
  <c r="I94" i="19"/>
  <c r="I97" i="19"/>
  <c r="I96" i="19"/>
  <c r="I91" i="19"/>
  <c r="I92" i="19"/>
  <c r="I95" i="19"/>
  <c r="I90" i="19"/>
  <c r="I60" i="19"/>
  <c r="I59" i="19"/>
  <c r="I56" i="19"/>
  <c r="I55" i="19"/>
  <c r="I174" i="21" l="1"/>
  <c r="I140" i="21"/>
  <c r="I61" i="21"/>
  <c r="I238" i="21"/>
  <c r="I221" i="21"/>
  <c r="I186" i="21"/>
  <c r="I266" i="21"/>
  <c r="I260" i="21"/>
  <c r="I273" i="20"/>
  <c r="I321" i="20"/>
  <c r="I41" i="20"/>
  <c r="I189" i="20"/>
  <c r="I224" i="20"/>
  <c r="I256" i="20"/>
  <c r="I310" i="20"/>
  <c r="I312" i="20" s="1"/>
  <c r="I117" i="20"/>
  <c r="X20" i="20"/>
  <c r="I332" i="20"/>
  <c r="I338" i="20"/>
  <c r="I364" i="19"/>
  <c r="I329" i="19"/>
  <c r="I466" i="19"/>
  <c r="I422" i="19"/>
  <c r="I440" i="19"/>
  <c r="I243" i="19"/>
  <c r="I156" i="19"/>
  <c r="I278" i="19"/>
  <c r="I310" i="19"/>
  <c r="I77" i="19"/>
  <c r="I240" i="21" l="1"/>
  <c r="I188" i="21"/>
  <c r="I252" i="21" s="1"/>
  <c r="X240" i="21"/>
  <c r="I257" i="20"/>
  <c r="I190" i="20"/>
  <c r="X312" i="20"/>
  <c r="I336" i="20"/>
  <c r="I468" i="19"/>
  <c r="I492" i="19" s="1"/>
  <c r="I311" i="19"/>
  <c r="I244" i="19"/>
  <c r="I262" i="21" l="1"/>
  <c r="X188" i="21"/>
  <c r="I264" i="21"/>
  <c r="I275" i="20"/>
  <c r="I324" i="20" s="1"/>
  <c r="X275" i="20"/>
  <c r="I334" i="20"/>
  <c r="I341" i="20" s="1"/>
  <c r="I343" i="20" s="1"/>
  <c r="I345" i="20" s="1"/>
  <c r="X468" i="19"/>
  <c r="I269" i="21" l="1"/>
  <c r="I271" i="21" s="1"/>
  <c r="I273" i="21" s="1"/>
  <c r="I45" i="19" l="1"/>
  <c r="I44" i="19"/>
  <c r="I41" i="19"/>
  <c r="I40" i="19"/>
  <c r="I33" i="19"/>
  <c r="I32" i="19"/>
  <c r="I35" i="19" l="1"/>
  <c r="B2" i="19"/>
  <c r="E485" i="19"/>
  <c r="I47" i="19" l="1"/>
  <c r="I331" i="19" s="1"/>
  <c r="C494" i="19" l="1"/>
  <c r="C490" i="19"/>
  <c r="C488" i="19"/>
  <c r="I474" i="19"/>
  <c r="I473" i="19"/>
  <c r="I17" i="19"/>
  <c r="I20" i="19" s="1"/>
  <c r="X20" i="19" l="1"/>
  <c r="I488" i="19"/>
  <c r="I477" i="19"/>
  <c r="I480" i="19" s="1"/>
  <c r="I494" i="19" l="1"/>
  <c r="I490" i="19"/>
  <c r="X331" i="19" l="1"/>
  <c r="I497" i="19" l="1"/>
  <c r="I499" i="19" s="1"/>
  <c r="I501" i="19" s="1"/>
</calcChain>
</file>

<file path=xl/sharedStrings.xml><?xml version="1.0" encoding="utf-8"?>
<sst xmlns="http://schemas.openxmlformats.org/spreadsheetml/2006/main" count="1488" uniqueCount="188">
  <si>
    <t>MONTANT TOTAL T.T.C.</t>
  </si>
  <si>
    <t>U</t>
  </si>
  <si>
    <t>DESIGNATION</t>
  </si>
  <si>
    <t>Montant</t>
  </si>
  <si>
    <t>ml</t>
  </si>
  <si>
    <t>Les quantités sont données à titre indicatif, l'entreprise est tenue de les vérifier</t>
  </si>
  <si>
    <t>ESTIMATION -PROJET</t>
  </si>
  <si>
    <t>Q
Moe</t>
  </si>
  <si>
    <t>Q
Ets</t>
  </si>
  <si>
    <t>PU</t>
  </si>
  <si>
    <t>Delta</t>
  </si>
  <si>
    <t>Le chiffrage du projet ci-dessous comprend les éléments suivants :</t>
  </si>
  <si>
    <t xml:space="preserve"> - dispositions des organes de coupure conformes à la réglementation "Accessibilité Handicapés"</t>
  </si>
  <si>
    <t xml:space="preserve"> - Etanchéité à l'air</t>
  </si>
  <si>
    <t xml:space="preserve"> - Calfeutrements, rebouchages, réservations (selon CCTP) inclus</t>
  </si>
  <si>
    <t>3.1</t>
  </si>
  <si>
    <t>LIMITES DE PRESTATIONS</t>
  </si>
  <si>
    <t>PM</t>
  </si>
  <si>
    <t>3.2</t>
  </si>
  <si>
    <t>TRAVAUX GENERAUX</t>
  </si>
  <si>
    <t>ens</t>
  </si>
  <si>
    <t>3.3</t>
  </si>
  <si>
    <t>TOTAL DIVERS</t>
  </si>
  <si>
    <t xml:space="preserve">TOTAL </t>
  </si>
  <si>
    <t>RECAPITULATIF</t>
  </si>
  <si>
    <t>MONTANT TOTAL H.T.</t>
  </si>
  <si>
    <t>PRESTATIONS SUPPLEMENTAIRES EVENTUELLES (PSE)</t>
  </si>
  <si>
    <t>TOTAL PSE H.T.</t>
  </si>
  <si>
    <t>L'entreprise doit prévoir la réalisation des travaux généraux comprenant : 
 - des études d'exécution et la formation du personnel, 
 - la gestion des déchets
 - les installations de chantier
 - le nettoyage de chantier</t>
  </si>
  <si>
    <t>TOTAL GENERAUX</t>
  </si>
  <si>
    <t>Sous total</t>
  </si>
  <si>
    <t>DIVERS</t>
  </si>
  <si>
    <t>- Percements rebouchages</t>
  </si>
  <si>
    <t>- Réalisation des essais, réglages, mises en service complémentaires …</t>
  </si>
  <si>
    <t>MONTANT TVA (20 %)</t>
  </si>
  <si>
    <t>Nom de l'entreprise :</t>
  </si>
  <si>
    <r>
      <rPr>
        <u/>
        <sz val="9"/>
        <color indexed="8"/>
        <rFont val="Arial"/>
        <family val="2"/>
      </rPr>
      <t>BET Fluides, Économie et Acoustique</t>
    </r>
    <r>
      <rPr>
        <sz val="9"/>
        <color indexed="8"/>
        <rFont val="Arial"/>
        <family val="2"/>
      </rPr>
      <t xml:space="preserve">
425, rue Jeanne Chauvin
29200 Brest - France
Tél : 02.98.02.25.30
contact@techniconsult.fr
</t>
    </r>
  </si>
  <si>
    <t>Le présent lot sera le seul à intervenir. Il a donc à charge l’ensemble des travaux nécessaires à l’exécution des prestations définies ci-dessous.</t>
  </si>
  <si>
    <t>Description sommaire du site</t>
  </si>
  <si>
    <t>Principe de travaux</t>
  </si>
  <si>
    <t xml:space="preserve">  * Bâtiment A</t>
  </si>
  <si>
    <t xml:space="preserve">  * Bâtiment E</t>
  </si>
  <si>
    <t>DESCRIPTION DES TRAVAUX DE CHAUFFAGE</t>
  </si>
  <si>
    <t>TOTAL CHAUFFAGE</t>
  </si>
  <si>
    <r>
      <t xml:space="preserve">Maître d'Ouvrage :
</t>
    </r>
    <r>
      <rPr>
        <b/>
        <sz val="14"/>
        <rFont val="Arial"/>
        <family val="2"/>
      </rPr>
      <t xml:space="preserve">ENSTA CAMPUS DE BREST
DIRECTION DU PATRIMOINE IMMOBILIER ET DE LA LOGISTIQUE
</t>
    </r>
    <r>
      <rPr>
        <sz val="14"/>
        <rFont val="Arial"/>
        <family val="2"/>
      </rPr>
      <t>2 rue François Verny
29806 BREST CEDEX 9</t>
    </r>
  </si>
  <si>
    <t xml:space="preserve">Modernisation des sous-stations des bâtiments 
A, E, J, L et N de l’ENSTA </t>
  </si>
  <si>
    <t>Campus de Brest</t>
  </si>
  <si>
    <t>Tranche optionnelle 2</t>
  </si>
  <si>
    <t>Travaux de base</t>
  </si>
  <si>
    <t>D.P.G.F.</t>
  </si>
  <si>
    <t>LOT 01 : CHAUFFAGE - PLOMBERIE</t>
  </si>
  <si>
    <t>XXX</t>
  </si>
  <si>
    <t>Analyse d'eau avant travaux</t>
  </si>
  <si>
    <t xml:space="preserve"> - Réalisation d'une analyse d'eau avant travaux suivant CCTP</t>
  </si>
  <si>
    <t xml:space="preserve"> - Neutralisation, vidange, dépose et évacuation (après validation MOA) suivant CCTP</t>
  </si>
  <si>
    <t xml:space="preserve"> - Moyen de levage compris mise à disposition au lot GTB suivant CCTP</t>
  </si>
  <si>
    <t>Dépose et évacuation</t>
  </si>
  <si>
    <t>3.4.2</t>
  </si>
  <si>
    <t>Alimentation en eau</t>
  </si>
  <si>
    <t>Pour chacun départ, l'entreprise doit prévoir</t>
  </si>
  <si>
    <t>Panoplies hydrauliques</t>
  </si>
  <si>
    <t xml:space="preserve"> - des soupapes de sécurité</t>
  </si>
  <si>
    <t xml:space="preserve"> - un système d'expansion suivant CCTP</t>
  </si>
  <si>
    <t xml:space="preserve"> - des sondes de température</t>
  </si>
  <si>
    <t xml:space="preserve"> - des thermomètres</t>
  </si>
  <si>
    <t xml:space="preserve"> - un disconnecteur type BA raccordé au réseau EU</t>
  </si>
  <si>
    <t xml:space="preserve"> - des vannes d'isolement sur l'aller et le retour</t>
  </si>
  <si>
    <t xml:space="preserve"> - des vannes de vidanges sur l'aller et le retour</t>
  </si>
  <si>
    <t xml:space="preserve"> - des thermomètres verticaux à plongeur sur l’aller et le retour</t>
  </si>
  <si>
    <t xml:space="preserve"> - des purgeurs aux points hauts sur l’aller et le retour</t>
  </si>
  <si>
    <t>Réseaux et tuyauteries</t>
  </si>
  <si>
    <t xml:space="preserve"> - Tube acier noir</t>
  </si>
  <si>
    <t xml:space="preserve">  * Ø ….</t>
  </si>
  <si>
    <t xml:space="preserve"> - Tube cuivre NF SANCO</t>
  </si>
  <si>
    <t xml:space="preserve"> - Coquilles de laine minérale avec revêtement PVC classe V</t>
  </si>
  <si>
    <t xml:space="preserve"> - Purgeurs sur l'aller et le retour</t>
  </si>
  <si>
    <t>Depuis l'arrivée d'eau des sous-station, l'entreprise doit prévoir</t>
  </si>
  <si>
    <r>
      <rPr>
        <u/>
        <sz val="10"/>
        <rFont val="Arial"/>
        <family val="2"/>
      </rPr>
      <t>Bâtiment A</t>
    </r>
    <r>
      <rPr>
        <sz val="10"/>
        <rFont val="Arial"/>
        <family val="2"/>
      </rPr>
      <t xml:space="preserve"> :</t>
    </r>
  </si>
  <si>
    <t xml:space="preserve"> - un sous-compteur</t>
  </si>
  <si>
    <t xml:space="preserve"> - une vanne d'isolement</t>
  </si>
  <si>
    <t xml:space="preserve"> - le raccordement sur l'existant</t>
  </si>
  <si>
    <t xml:space="preserve"> - un manomètre</t>
  </si>
  <si>
    <t xml:space="preserve"> - un robinet de puissage suivant CCTP</t>
  </si>
  <si>
    <r>
      <rPr>
        <u/>
        <sz val="10"/>
        <rFont val="Arial"/>
        <family val="2"/>
      </rPr>
      <t>Bâtiment E</t>
    </r>
    <r>
      <rPr>
        <sz val="10"/>
        <rFont val="Arial"/>
        <family val="2"/>
      </rPr>
      <t xml:space="preserve"> :</t>
    </r>
  </si>
  <si>
    <t xml:space="preserve"> - un système d’introduction avec entonnoir</t>
  </si>
  <si>
    <t xml:space="preserve"> - un pressostat manque d'eau (founiture au lot GTB)</t>
  </si>
  <si>
    <t>L'alimentation en eau du circuit de chauffage comprenant :</t>
  </si>
  <si>
    <t xml:space="preserve"> - des purgeurs avec vanne d'isolement</t>
  </si>
  <si>
    <t xml:space="preserve"> - des vannes de vidange</t>
  </si>
  <si>
    <t xml:space="preserve"> - la dépose et la repose du surpresseur existant dans la sous-station E</t>
  </si>
  <si>
    <t>SO</t>
  </si>
  <si>
    <t xml:space="preserve"> - un séparateur de microbulles suivant CCTP</t>
  </si>
  <si>
    <t xml:space="preserve"> - un séparateur de particules magnétique suivant CCTP</t>
  </si>
  <si>
    <t>Les départs hydrauliques à température constantes et modulantes compenant :</t>
  </si>
  <si>
    <t xml:space="preserve">  *  ….</t>
  </si>
  <si>
    <t xml:space="preserve"> - une vanne d’équilibrage sur le retour avec mesure de débit suivant CCTP</t>
  </si>
  <si>
    <t xml:space="preserve"> - un clapet anti-retour sur le retour</t>
  </si>
  <si>
    <t xml:space="preserve"> - un circulateur double de type MAGNA 1 de marque GRUNDFOSS ou équivalent</t>
  </si>
  <si>
    <t xml:space="preserve">  *  DN …</t>
  </si>
  <si>
    <t>u</t>
  </si>
  <si>
    <t xml:space="preserve"> - un compteur d'énergie et une sonde température suivant CCTP</t>
  </si>
  <si>
    <t xml:space="preserve"> - des vannes complémentaires pour la réalisation d’un désembouage en aval des circulateurs</t>
  </si>
  <si>
    <t xml:space="preserve"> - un disconnecteur BA et son évacuation au EU</t>
  </si>
  <si>
    <t>Les départs hydrauliques à température modulante comprenant, en complément :</t>
  </si>
  <si>
    <t xml:space="preserve"> - une vanne d’équilibrage sur le by-pass de la vanne trois voies, pour les circuits sur échangeur</t>
  </si>
  <si>
    <t xml:space="preserve"> - un servomoteur débrayable suivant CCTP</t>
  </si>
  <si>
    <t xml:space="preserve"> - une télécommande de programmation des servomoteurs</t>
  </si>
  <si>
    <t xml:space="preserve"> - un corps de vanne trois voies suivant CCTP</t>
  </si>
  <si>
    <t>Sous total - Bâtiment A</t>
  </si>
  <si>
    <t>Sous total - Bâtiment E</t>
  </si>
  <si>
    <t xml:space="preserve"> - Vannes d'isolement et vanne de vidange complétaires</t>
  </si>
  <si>
    <t xml:space="preserve"> - Supportage avec continuité d'isolation</t>
  </si>
  <si>
    <t xml:space="preserve"> - Isolation demontable des accessoires</t>
  </si>
  <si>
    <r>
      <t>Bâtiment A</t>
    </r>
    <r>
      <rPr>
        <sz val="10"/>
        <rFont val="Arial"/>
        <family val="2"/>
      </rPr>
      <t xml:space="preserve"> :</t>
    </r>
  </si>
  <si>
    <r>
      <t>Bâtiment E</t>
    </r>
    <r>
      <rPr>
        <sz val="10"/>
        <rFont val="Arial"/>
        <family val="2"/>
      </rPr>
      <t xml:space="preserve"> :</t>
    </r>
  </si>
  <si>
    <t>Adaptation des circuits hydrauliques</t>
  </si>
  <si>
    <t xml:space="preserve"> - Adaptation des circuits hydrauliques du bâtiment A suivant CCTP</t>
  </si>
  <si>
    <t>Rinçage, remise en eau et purge</t>
  </si>
  <si>
    <t xml:space="preserve"> - Rinçage, Remise en eau de l’installation avec inhibiteur et la purge suivant CCTP</t>
  </si>
  <si>
    <t xml:space="preserve"> - Analyse d'eau finale suivant CCTP</t>
  </si>
  <si>
    <t>3.3.1</t>
  </si>
  <si>
    <t>3.3.9</t>
  </si>
  <si>
    <t>3.3.8</t>
  </si>
  <si>
    <t>3.3.7</t>
  </si>
  <si>
    <t>3.3.6</t>
  </si>
  <si>
    <t>3.3.5</t>
  </si>
  <si>
    <t>3.3.4</t>
  </si>
  <si>
    <t>3.3.3</t>
  </si>
  <si>
    <t>3.3.2</t>
  </si>
  <si>
    <t>DESCRIPTION DES TRAVAUX DE PLOMBERIE</t>
  </si>
  <si>
    <t>Production ECS</t>
  </si>
  <si>
    <t xml:space="preserve">  * raccord diélectrique</t>
  </si>
  <si>
    <t xml:space="preserve">  * groupe de sécurité raccordé aux eaux usées</t>
  </si>
  <si>
    <t xml:space="preserve">  * vannes d'isolement suivant CCTP</t>
  </si>
  <si>
    <t xml:space="preserve">  * régulation du thermoplongueur suivant CCTP</t>
  </si>
  <si>
    <t>Réseaux d'EF, d'ECS et de bouclage</t>
  </si>
  <si>
    <t xml:space="preserve"> - Isolant type Armaflex ou éq.  - épaisseur 9 mm</t>
  </si>
  <si>
    <t xml:space="preserve"> - vannes</t>
  </si>
  <si>
    <t>y compris toute sujétion de mise en œuvre, pose</t>
  </si>
  <si>
    <t>Bouclage ECS</t>
  </si>
  <si>
    <t>- Bouclage ECS suivant CCTP comprenant :</t>
  </si>
  <si>
    <t xml:space="preserve">  * vannes d'isolement</t>
  </si>
  <si>
    <t xml:space="preserve">  * réalimentation des réseaux existant en dehors du pérmiètre des travaux</t>
  </si>
  <si>
    <t>Evacuation EU / EV</t>
  </si>
  <si>
    <t xml:space="preserve">  * PVC diam 40</t>
  </si>
  <si>
    <t xml:space="preserve">  * PVC diam 50</t>
  </si>
  <si>
    <t xml:space="preserve">  * PVC diam 80</t>
  </si>
  <si>
    <t xml:space="preserve">  * PVC diam 100</t>
  </si>
  <si>
    <t xml:space="preserve"> - colliers</t>
  </si>
  <si>
    <t xml:space="preserve"> - tous accessoires</t>
  </si>
  <si>
    <t>TOTAL PLOMBERIE</t>
  </si>
  <si>
    <t>3.4</t>
  </si>
  <si>
    <t>Elément prévu dans le chapitre chauffage</t>
  </si>
  <si>
    <t>3.4.1</t>
  </si>
  <si>
    <t>- Production ECS type MIXTHERM INOX ou équivalent suivant CCTP</t>
  </si>
  <si>
    <t xml:space="preserve">  * raccordement électrique</t>
  </si>
  <si>
    <t xml:space="preserve">  * vanne de prélèvement pour les analyses d’eau</t>
  </si>
  <si>
    <t xml:space="preserve">  * mitigeur thermostatique centralisé</t>
  </si>
  <si>
    <t xml:space="preserve"> - Isolant type Armaflex ou éq. - épaisseur 25 mm</t>
  </si>
  <si>
    <t xml:space="preserve"> - supportage avec continuité d'isolant</t>
  </si>
  <si>
    <t xml:space="preserve">  * pompe de recyclage simpe suivant CCTP compris raccordement électrique</t>
  </si>
  <si>
    <t xml:space="preserve"> - raccordement attente existante</t>
  </si>
  <si>
    <t xml:space="preserve"> - raccordement des équipements et accessoires avec des évacuations (BECS, groupe de sécurité, vannes de vidange,…) y compris siphons et colliers</t>
  </si>
  <si>
    <t>3.4.3</t>
  </si>
  <si>
    <t>3.4.4</t>
  </si>
  <si>
    <t>3.4.5</t>
  </si>
  <si>
    <t>Le collecteur principal comprenant :</t>
  </si>
  <si>
    <t xml:space="preserve"> - une vanne deux voies équilibrante en amont de la bouteille de découplage suivant CCTP</t>
  </si>
  <si>
    <t xml:space="preserve"> - une manchette témoin</t>
  </si>
  <si>
    <t>Chaque collecteur principal des sous-stations L et N comprenant :</t>
  </si>
  <si>
    <t>PSE 1 : DESEMBOUAGE</t>
  </si>
  <si>
    <t>Le désembouage après travaux de l’ensemble de l’installation de chauffage existante suivant CCTP</t>
  </si>
  <si>
    <t xml:space="preserve">  * Bâtiment J</t>
  </si>
  <si>
    <t xml:space="preserve">  * Sous-station J</t>
  </si>
  <si>
    <t xml:space="preserve">  * Sous-station E</t>
  </si>
  <si>
    <t xml:space="preserve">  * Sous-station A</t>
  </si>
  <si>
    <t xml:space="preserve">  * Bâtiment L</t>
  </si>
  <si>
    <t xml:space="preserve">  * Bâtiment N</t>
  </si>
  <si>
    <r>
      <rPr>
        <u/>
        <sz val="10"/>
        <rFont val="Arial"/>
        <family val="2"/>
      </rPr>
      <t>Bâtiment L</t>
    </r>
    <r>
      <rPr>
        <sz val="10"/>
        <rFont val="Arial"/>
        <family val="2"/>
      </rPr>
      <t xml:space="preserve"> :</t>
    </r>
  </si>
  <si>
    <t>Sous total - Bâtiment L</t>
  </si>
  <si>
    <r>
      <rPr>
        <u/>
        <sz val="10"/>
        <rFont val="Arial"/>
        <family val="2"/>
      </rPr>
      <t>Bâtiment N</t>
    </r>
    <r>
      <rPr>
        <sz val="10"/>
        <rFont val="Arial"/>
        <family val="2"/>
      </rPr>
      <t xml:space="preserve"> :</t>
    </r>
  </si>
  <si>
    <t>Sous total - Bâtiment N</t>
  </si>
  <si>
    <r>
      <t>Bâtiment L</t>
    </r>
    <r>
      <rPr>
        <sz val="10"/>
        <rFont val="Arial"/>
        <family val="2"/>
      </rPr>
      <t xml:space="preserve"> :</t>
    </r>
  </si>
  <si>
    <r>
      <t>Bâtiment N</t>
    </r>
    <r>
      <rPr>
        <sz val="10"/>
        <rFont val="Arial"/>
        <family val="2"/>
      </rPr>
      <t xml:space="preserve"> :</t>
    </r>
  </si>
  <si>
    <t>Tranche optionnelle 1</t>
  </si>
  <si>
    <r>
      <rPr>
        <u/>
        <sz val="10"/>
        <rFont val="Arial"/>
        <family val="2"/>
      </rPr>
      <t>Bâtiment J</t>
    </r>
    <r>
      <rPr>
        <sz val="10"/>
        <rFont val="Arial"/>
        <family val="2"/>
      </rPr>
      <t xml:space="preserve"> :</t>
    </r>
  </si>
  <si>
    <r>
      <t>Bâtiment J</t>
    </r>
    <r>
      <rPr>
        <sz val="10"/>
        <rFont val="Arial"/>
        <family val="2"/>
      </rPr>
      <t xml:space="preserve"> :</t>
    </r>
  </si>
  <si>
    <r>
      <rPr>
        <b/>
        <sz val="36"/>
        <color indexed="8"/>
        <rFont val="Arial"/>
        <family val="2"/>
      </rPr>
      <t>D</t>
    </r>
    <r>
      <rPr>
        <b/>
        <sz val="36"/>
        <rFont val="Arial"/>
        <family val="2"/>
      </rPr>
      <t>C</t>
    </r>
    <r>
      <rPr>
        <b/>
        <sz val="36"/>
        <color indexed="8"/>
        <rFont val="Arial"/>
        <family val="2"/>
      </rPr>
      <t>E</t>
    </r>
    <r>
      <rPr>
        <sz val="12"/>
        <color indexed="8"/>
        <rFont val="Arial"/>
        <family val="2"/>
      </rPr>
      <t xml:space="preserve">
11 décembre 2025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</si>
</sst>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€_-;\-* #,##0.00\ _€_-;_-* &quot;-&quot;??\ _€_-;_-@_-"/>
  </numFmts>
  <fonts count="30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8"/>
      <name val="Arial"/>
      <family val="2"/>
    </font>
    <font>
      <sz val="9"/>
      <name val="Arial"/>
      <family val="2"/>
    </font>
    <font>
      <sz val="12"/>
      <name val="Arial"/>
      <family val="2"/>
    </font>
    <font>
      <sz val="10"/>
      <color rgb="FFFF0000"/>
      <name val="Arial"/>
      <family val="2"/>
    </font>
    <font>
      <sz val="20"/>
      <name val="Arial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indexed="8"/>
      <name val="Arial"/>
      <family val="2"/>
    </font>
    <font>
      <b/>
      <sz val="36"/>
      <color indexed="8"/>
      <name val="Arial"/>
      <family val="2"/>
    </font>
    <font>
      <b/>
      <sz val="36"/>
      <name val="Arial"/>
      <family val="2"/>
    </font>
    <font>
      <b/>
      <sz val="20"/>
      <color theme="1"/>
      <name val="Arial"/>
      <family val="2"/>
    </font>
    <font>
      <sz val="24"/>
      <color theme="1"/>
      <name val="Arial"/>
      <family val="2"/>
    </font>
    <font>
      <sz val="14"/>
      <color theme="1"/>
      <name val="Arial"/>
      <family val="2"/>
    </font>
    <font>
      <sz val="16"/>
      <color theme="1"/>
      <name val="Arial"/>
      <family val="2"/>
    </font>
    <font>
      <sz val="9"/>
      <color theme="1"/>
      <name val="Arial"/>
      <family val="2"/>
    </font>
    <font>
      <u/>
      <sz val="9"/>
      <color indexed="8"/>
      <name val="Arial"/>
      <family val="2"/>
    </font>
    <font>
      <sz val="9"/>
      <color indexed="8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u/>
      <sz val="10"/>
      <name val="Arial"/>
      <family val="2"/>
    </font>
    <font>
      <b/>
      <i/>
      <sz val="10"/>
      <name val="Arial"/>
      <family val="2"/>
      <charset val="1"/>
    </font>
    <font>
      <b/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8"/>
      </right>
      <top/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8" fillId="0" borderId="0"/>
    <xf numFmtId="164" fontId="23" fillId="0" borderId="0" applyFont="0" applyFill="0" applyBorder="0" applyAlignment="0" applyProtection="0"/>
  </cellStyleXfs>
  <cellXfs count="365">
    <xf numFmtId="0" fontId="0" fillId="0" borderId="0" xfId="0"/>
    <xf numFmtId="0" fontId="1" fillId="0" borderId="0" xfId="1" applyAlignment="1">
      <alignment wrapText="1"/>
    </xf>
    <xf numFmtId="0" fontId="1" fillId="0" borderId="0" xfId="1" applyAlignment="1">
      <alignment horizontal="center" vertical="center"/>
    </xf>
    <xf numFmtId="0" fontId="2" fillId="2" borderId="0" xfId="1" applyFont="1" applyFill="1" applyAlignment="1">
      <alignment horizontal="center" vertical="center"/>
    </xf>
    <xf numFmtId="164" fontId="2" fillId="2" borderId="0" xfId="3" applyFont="1" applyFill="1" applyBorder="1" applyAlignment="1">
      <alignment horizontal="center" vertical="center"/>
    </xf>
    <xf numFmtId="0" fontId="2" fillId="2" borderId="18" xfId="1" applyFont="1" applyFill="1" applyBorder="1" applyAlignment="1">
      <alignment horizontal="center" vertical="center"/>
    </xf>
    <xf numFmtId="164" fontId="2" fillId="2" borderId="6" xfId="3" applyFont="1" applyFill="1" applyBorder="1" applyAlignment="1">
      <alignment horizontal="center" vertical="center"/>
    </xf>
    <xf numFmtId="164" fontId="1" fillId="2" borderId="0" xfId="3" applyFont="1" applyFill="1" applyBorder="1" applyAlignment="1">
      <alignment horizontal="center" vertical="center"/>
    </xf>
    <xf numFmtId="164" fontId="1" fillId="2" borderId="6" xfId="3" applyFont="1" applyFill="1" applyBorder="1" applyAlignment="1">
      <alignment horizontal="center" vertical="center"/>
    </xf>
    <xf numFmtId="0" fontId="2" fillId="0" borderId="0" xfId="1" applyFont="1" applyAlignment="1">
      <alignment horizontal="left" wrapText="1"/>
    </xf>
    <xf numFmtId="0" fontId="1" fillId="0" borderId="18" xfId="1" applyBorder="1" applyAlignment="1">
      <alignment horizontal="center"/>
    </xf>
    <xf numFmtId="0" fontId="2" fillId="0" borderId="5" xfId="1" applyFont="1" applyBorder="1" applyAlignment="1">
      <alignment horizontal="center" vertical="top" wrapText="1"/>
    </xf>
    <xf numFmtId="0" fontId="2" fillId="0" borderId="5" xfId="1" applyFont="1" applyBorder="1"/>
    <xf numFmtId="0" fontId="2" fillId="2" borderId="5" xfId="1" applyFont="1" applyFill="1" applyBorder="1" applyAlignment="1">
      <alignment horizontal="left" vertical="center" wrapText="1"/>
    </xf>
    <xf numFmtId="0" fontId="2" fillId="0" borderId="5" xfId="1" applyFont="1" applyBorder="1" applyAlignment="1">
      <alignment vertical="center" wrapText="1"/>
    </xf>
    <xf numFmtId="0" fontId="1" fillId="3" borderId="5" xfId="1" quotePrefix="1" applyFill="1" applyBorder="1" applyAlignment="1">
      <alignment wrapText="1"/>
    </xf>
    <xf numFmtId="0" fontId="1" fillId="0" borderId="18" xfId="1" applyBorder="1" applyAlignment="1">
      <alignment horizontal="center" vertical="center"/>
    </xf>
    <xf numFmtId="164" fontId="1" fillId="0" borderId="0" xfId="3" applyFont="1" applyBorder="1" applyAlignment="1">
      <alignment horizontal="center" vertical="center"/>
    </xf>
    <xf numFmtId="0" fontId="1" fillId="0" borderId="5" xfId="1" applyBorder="1" applyAlignment="1">
      <alignment vertical="center" wrapText="1"/>
    </xf>
    <xf numFmtId="0" fontId="1" fillId="0" borderId="0" xfId="1" applyAlignment="1">
      <alignment horizontal="left" vertical="center" wrapText="1"/>
    </xf>
    <xf numFmtId="164" fontId="1" fillId="0" borderId="6" xfId="3" applyFont="1" applyBorder="1" applyAlignment="1">
      <alignment horizontal="center" vertical="center"/>
    </xf>
    <xf numFmtId="0" fontId="0" fillId="2" borderId="0" xfId="0" applyFill="1"/>
    <xf numFmtId="0" fontId="1" fillId="0" borderId="18" xfId="0" applyFont="1" applyBorder="1" applyAlignment="1">
      <alignment horizontal="center"/>
    </xf>
    <xf numFmtId="0" fontId="1" fillId="0" borderId="2" xfId="0" applyFont="1" applyBorder="1" applyAlignment="1">
      <alignment horizontal="justify" vertical="top" wrapText="1"/>
    </xf>
    <xf numFmtId="0" fontId="1" fillId="2" borderId="0" xfId="0" applyFont="1" applyFill="1"/>
    <xf numFmtId="2" fontId="1" fillId="0" borderId="12" xfId="0" applyNumberFormat="1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justify" vertical="top" wrapText="1"/>
    </xf>
    <xf numFmtId="2" fontId="1" fillId="0" borderId="18" xfId="0" applyNumberFormat="1" applyFont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0" fontId="1" fillId="0" borderId="7" xfId="0" applyFont="1" applyBorder="1" applyAlignment="1">
      <alignment horizontal="justify" vertical="top" wrapText="1"/>
    </xf>
    <xf numFmtId="2" fontId="1" fillId="0" borderId="13" xfId="0" applyNumberFormat="1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5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justify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center"/>
    </xf>
    <xf numFmtId="0" fontId="1" fillId="0" borderId="12" xfId="0" applyFont="1" applyBorder="1" applyAlignment="1">
      <alignment horizontal="center" vertical="top" wrapText="1"/>
    </xf>
    <xf numFmtId="0" fontId="1" fillId="0" borderId="2" xfId="0" applyFont="1" applyBorder="1" applyAlignment="1">
      <alignment horizontal="justify"/>
    </xf>
    <xf numFmtId="2" fontId="1" fillId="0" borderId="12" xfId="0" applyNumberFormat="1" applyFont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0" fontId="1" fillId="0" borderId="0" xfId="0" applyFont="1"/>
    <xf numFmtId="0" fontId="1" fillId="0" borderId="19" xfId="0" applyFont="1" applyBorder="1" applyAlignment="1">
      <alignment horizontal="center"/>
    </xf>
    <xf numFmtId="0" fontId="1" fillId="0" borderId="8" xfId="0" applyFont="1" applyBorder="1" applyAlignment="1">
      <alignment wrapText="1"/>
    </xf>
    <xf numFmtId="0" fontId="8" fillId="0" borderId="0" xfId="4"/>
    <xf numFmtId="0" fontId="9" fillId="0" borderId="33" xfId="4" applyFont="1" applyBorder="1"/>
    <xf numFmtId="0" fontId="9" fillId="0" borderId="0" xfId="4" applyFont="1" applyAlignment="1">
      <alignment vertical="top"/>
    </xf>
    <xf numFmtId="0" fontId="9" fillId="0" borderId="0" xfId="4" applyFont="1"/>
    <xf numFmtId="0" fontId="8" fillId="0" borderId="34" xfId="4" applyBorder="1"/>
    <xf numFmtId="0" fontId="14" fillId="0" borderId="0" xfId="4" applyFont="1" applyAlignment="1">
      <alignment vertical="top" wrapText="1"/>
    </xf>
    <xf numFmtId="0" fontId="14" fillId="0" borderId="0" xfId="4" applyFont="1" applyAlignment="1">
      <alignment vertical="center" wrapText="1"/>
    </xf>
    <xf numFmtId="0" fontId="16" fillId="0" borderId="0" xfId="4" applyFont="1"/>
    <xf numFmtId="0" fontId="9" fillId="0" borderId="35" xfId="4" applyFont="1" applyBorder="1"/>
    <xf numFmtId="0" fontId="9" fillId="0" borderId="36" xfId="4" applyFont="1" applyBorder="1"/>
    <xf numFmtId="0" fontId="8" fillId="0" borderId="37" xfId="4" applyBorder="1"/>
    <xf numFmtId="0" fontId="17" fillId="0" borderId="0" xfId="4" applyFont="1" applyAlignment="1">
      <alignment wrapText="1"/>
    </xf>
    <xf numFmtId="0" fontId="9" fillId="0" borderId="0" xfId="4" applyFont="1" applyAlignment="1">
      <alignment wrapText="1"/>
    </xf>
    <xf numFmtId="0" fontId="20" fillId="0" borderId="0" xfId="4" applyFont="1" applyAlignment="1">
      <alignment horizontal="center" wrapText="1"/>
    </xf>
    <xf numFmtId="0" fontId="9" fillId="0" borderId="34" xfId="4" applyFont="1" applyBorder="1"/>
    <xf numFmtId="0" fontId="9" fillId="0" borderId="36" xfId="4" applyFont="1" applyBorder="1" applyAlignment="1">
      <alignment wrapText="1"/>
    </xf>
    <xf numFmtId="0" fontId="8" fillId="0" borderId="36" xfId="4" applyBorder="1"/>
    <xf numFmtId="0" fontId="9" fillId="0" borderId="37" xfId="4" applyFont="1" applyBorder="1"/>
    <xf numFmtId="0" fontId="4" fillId="0" borderId="0" xfId="4" applyFont="1" applyAlignment="1">
      <alignment vertical="top"/>
    </xf>
    <xf numFmtId="0" fontId="17" fillId="0" borderId="0" xfId="4" applyFont="1"/>
    <xf numFmtId="0" fontId="21" fillId="0" borderId="0" xfId="4" applyFont="1"/>
    <xf numFmtId="0" fontId="22" fillId="0" borderId="0" xfId="4" applyFont="1"/>
    <xf numFmtId="0" fontId="17" fillId="0" borderId="0" xfId="4" applyFont="1" applyAlignment="1">
      <alignment horizontal="center"/>
    </xf>
    <xf numFmtId="0" fontId="4" fillId="0" borderId="0" xfId="4" applyFont="1"/>
    <xf numFmtId="0" fontId="2" fillId="0" borderId="0" xfId="0" applyFont="1" applyAlignment="1">
      <alignment horizontal="center"/>
    </xf>
    <xf numFmtId="0" fontId="2" fillId="0" borderId="0" xfId="0" applyFont="1"/>
    <xf numFmtId="164" fontId="2" fillId="0" borderId="0" xfId="5" applyFont="1" applyFill="1" applyBorder="1"/>
    <xf numFmtId="164" fontId="0" fillId="0" borderId="0" xfId="5" applyFont="1" applyBorder="1" applyAlignment="1">
      <alignment horizontal="center"/>
    </xf>
    <xf numFmtId="164" fontId="2" fillId="0" borderId="0" xfId="5" applyFont="1" applyFill="1" applyBorder="1" applyAlignment="1">
      <alignment horizontal="left" vertical="center"/>
    </xf>
    <xf numFmtId="0" fontId="1" fillId="0" borderId="0" xfId="0" applyFont="1" applyAlignment="1">
      <alignment vertical="top"/>
    </xf>
    <xf numFmtId="0" fontId="2" fillId="0" borderId="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2" fillId="0" borderId="13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justify" vertical="top" wrapText="1"/>
    </xf>
    <xf numFmtId="0" fontId="2" fillId="0" borderId="0" xfId="0" applyFont="1" applyAlignment="1">
      <alignment horizontal="justify" vertical="top" wrapText="1"/>
    </xf>
    <xf numFmtId="2" fontId="2" fillId="0" borderId="9" xfId="0" applyNumberFormat="1" applyFont="1" applyBorder="1" applyAlignment="1">
      <alignment horizontal="center" vertical="center"/>
    </xf>
    <xf numFmtId="1" fontId="2" fillId="0" borderId="10" xfId="0" applyNumberFormat="1" applyFont="1" applyBorder="1" applyAlignment="1">
      <alignment horizontal="center" wrapText="1"/>
    </xf>
    <xf numFmtId="164" fontId="2" fillId="0" borderId="10" xfId="5" applyFont="1" applyFill="1" applyBorder="1" applyAlignment="1">
      <alignment horizontal="center" vertical="center"/>
    </xf>
    <xf numFmtId="164" fontId="2" fillId="0" borderId="14" xfId="5" applyFont="1" applyFill="1" applyBorder="1" applyAlignment="1">
      <alignment horizontal="center" vertical="center"/>
    </xf>
    <xf numFmtId="164" fontId="2" fillId="0" borderId="0" xfId="5" applyFont="1" applyFill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wrapText="1"/>
    </xf>
    <xf numFmtId="0" fontId="1" fillId="0" borderId="15" xfId="0" applyFont="1" applyBorder="1" applyAlignment="1">
      <alignment horizontal="center" vertical="top" wrapText="1"/>
    </xf>
    <xf numFmtId="0" fontId="1" fillId="2" borderId="16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164" fontId="2" fillId="2" borderId="3" xfId="5" applyFont="1" applyFill="1" applyBorder="1" applyAlignment="1">
      <alignment horizontal="center" vertical="center"/>
    </xf>
    <xf numFmtId="164" fontId="2" fillId="2" borderId="4" xfId="5" applyFont="1" applyFill="1" applyBorder="1" applyAlignment="1">
      <alignment horizontal="center" vertical="center"/>
    </xf>
    <xf numFmtId="164" fontId="2" fillId="2" borderId="0" xfId="5" applyFont="1" applyFill="1" applyBorder="1" applyAlignment="1">
      <alignment horizontal="center" vertical="center"/>
    </xf>
    <xf numFmtId="0" fontId="1" fillId="0" borderId="17" xfId="0" applyFont="1" applyBorder="1" applyAlignment="1">
      <alignment horizontal="center" vertical="top" wrapText="1"/>
    </xf>
    <xf numFmtId="0" fontId="2" fillId="2" borderId="18" xfId="0" applyFont="1" applyFill="1" applyBorder="1" applyAlignment="1">
      <alignment horizontal="center" vertical="center"/>
    </xf>
    <xf numFmtId="164" fontId="2" fillId="2" borderId="6" xfId="5" applyFont="1" applyFill="1" applyBorder="1" applyAlignment="1">
      <alignment horizontal="center" vertical="center"/>
    </xf>
    <xf numFmtId="0" fontId="4" fillId="0" borderId="0" xfId="0" applyFont="1" applyAlignment="1">
      <alignment horizontal="justify" vertical="center"/>
    </xf>
    <xf numFmtId="164" fontId="1" fillId="2" borderId="0" xfId="5" applyFont="1" applyFill="1" applyBorder="1" applyAlignment="1">
      <alignment horizontal="center" vertical="center"/>
    </xf>
    <xf numFmtId="0" fontId="2" fillId="0" borderId="17" xfId="0" applyFont="1" applyBorder="1" applyAlignment="1">
      <alignment horizontal="center" vertical="top" wrapText="1"/>
    </xf>
    <xf numFmtId="0" fontId="2" fillId="2" borderId="16" xfId="0" applyFont="1" applyFill="1" applyBorder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1" fillId="2" borderId="18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164" fontId="1" fillId="2" borderId="6" xfId="5" applyFont="1" applyFill="1" applyBorder="1" applyAlignment="1">
      <alignment horizontal="center" vertical="center"/>
    </xf>
    <xf numFmtId="0" fontId="1" fillId="0" borderId="5" xfId="0" applyFont="1" applyBorder="1" applyAlignment="1">
      <alignment horizontal="left" vertical="center" wrapText="1"/>
    </xf>
    <xf numFmtId="164" fontId="1" fillId="0" borderId="3" xfId="5" applyFont="1" applyFill="1" applyBorder="1" applyAlignment="1">
      <alignment horizontal="center" vertical="center"/>
    </xf>
    <xf numFmtId="164" fontId="1" fillId="0" borderId="4" xfId="5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164" fontId="1" fillId="0" borderId="0" xfId="5" applyFont="1" applyFill="1" applyBorder="1" applyAlignment="1">
      <alignment horizontal="center"/>
    </xf>
    <xf numFmtId="164" fontId="1" fillId="0" borderId="0" xfId="5" applyFont="1" applyFill="1" applyBorder="1"/>
    <xf numFmtId="0" fontId="2" fillId="0" borderId="17" xfId="0" applyFont="1" applyBorder="1" applyAlignment="1">
      <alignment horizontal="center"/>
    </xf>
    <xf numFmtId="0" fontId="2" fillId="0" borderId="6" xfId="0" applyFont="1" applyBorder="1" applyAlignment="1">
      <alignment horizontal="right"/>
    </xf>
    <xf numFmtId="2" fontId="2" fillId="0" borderId="18" xfId="0" applyNumberFormat="1" applyFont="1" applyBorder="1" applyAlignment="1">
      <alignment horizontal="center" vertical="center"/>
    </xf>
    <xf numFmtId="164" fontId="2" fillId="0" borderId="6" xfId="5" applyFont="1" applyFill="1" applyBorder="1" applyAlignment="1">
      <alignment horizontal="center" vertical="center"/>
    </xf>
    <xf numFmtId="0" fontId="2" fillId="2" borderId="0" xfId="0" applyFont="1" applyFill="1" applyAlignment="1">
      <alignment vertical="center" wrapText="1"/>
    </xf>
    <xf numFmtId="164" fontId="1" fillId="0" borderId="1" xfId="5" applyFont="1" applyFill="1" applyBorder="1" applyAlignment="1">
      <alignment horizontal="center" vertical="center"/>
    </xf>
    <xf numFmtId="164" fontId="1" fillId="0" borderId="8" xfId="5" applyFont="1" applyFill="1" applyBorder="1" applyAlignment="1">
      <alignment horizontal="center" vertical="center"/>
    </xf>
    <xf numFmtId="164" fontId="1" fillId="0" borderId="0" xfId="5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1" fillId="0" borderId="0" xfId="5" applyFont="1" applyBorder="1" applyAlignment="1">
      <alignment horizontal="center" vertical="center"/>
    </xf>
    <xf numFmtId="0" fontId="2" fillId="0" borderId="13" xfId="0" applyFont="1" applyBorder="1" applyAlignment="1">
      <alignment horizontal="center"/>
    </xf>
    <xf numFmtId="0" fontId="2" fillId="0" borderId="7" xfId="0" applyFont="1" applyBorder="1" applyAlignment="1">
      <alignment horizontal="right" wrapText="1"/>
    </xf>
    <xf numFmtId="0" fontId="1" fillId="2" borderId="1" xfId="0" applyFont="1" applyFill="1" applyBorder="1" applyAlignment="1">
      <alignment horizontal="center" vertical="center"/>
    </xf>
    <xf numFmtId="0" fontId="1" fillId="2" borderId="0" xfId="0" quotePrefix="1" applyFont="1" applyFill="1" applyAlignment="1">
      <alignment vertical="center" wrapText="1"/>
    </xf>
    <xf numFmtId="164" fontId="1" fillId="0" borderId="0" xfId="5" applyFont="1" applyBorder="1" applyAlignment="1">
      <alignment horizontal="center"/>
    </xf>
    <xf numFmtId="0" fontId="1" fillId="0" borderId="5" xfId="0" quotePrefix="1" applyFont="1" applyBorder="1" applyAlignment="1">
      <alignment horizontal="left" vertical="center" wrapText="1"/>
    </xf>
    <xf numFmtId="0" fontId="0" fillId="0" borderId="13" xfId="0" applyBorder="1" applyAlignment="1">
      <alignment horizontal="center"/>
    </xf>
    <xf numFmtId="0" fontId="1" fillId="0" borderId="0" xfId="0" applyFont="1" applyAlignment="1">
      <alignment vertical="center" wrapText="1"/>
    </xf>
    <xf numFmtId="0" fontId="1" fillId="0" borderId="5" xfId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 wrapText="1"/>
    </xf>
    <xf numFmtId="0" fontId="2" fillId="0" borderId="2" xfId="0" applyFont="1" applyBorder="1" applyAlignment="1">
      <alignment horizontal="right" wrapText="1"/>
    </xf>
    <xf numFmtId="164" fontId="1" fillId="0" borderId="6" xfId="5" applyFont="1" applyFill="1" applyBorder="1" applyAlignment="1">
      <alignment horizontal="center" vertical="center"/>
    </xf>
    <xf numFmtId="164" fontId="0" fillId="2" borderId="0" xfId="5" applyFont="1" applyFill="1"/>
    <xf numFmtId="0" fontId="2" fillId="0" borderId="5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18" xfId="0" applyBorder="1" applyAlignment="1">
      <alignment horizontal="center"/>
    </xf>
    <xf numFmtId="164" fontId="0" fillId="0" borderId="0" xfId="5" applyFont="1" applyBorder="1" applyAlignment="1">
      <alignment horizontal="center" vertical="center"/>
    </xf>
    <xf numFmtId="0" fontId="0" fillId="0" borderId="5" xfId="0" applyBorder="1" applyAlignment="1">
      <alignment wrapText="1"/>
    </xf>
    <xf numFmtId="164" fontId="0" fillId="0" borderId="6" xfId="5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0" fillId="0" borderId="0" xfId="5" applyFont="1"/>
    <xf numFmtId="0" fontId="2" fillId="0" borderId="0" xfId="0" applyFont="1" applyAlignment="1">
      <alignment horizontal="right"/>
    </xf>
    <xf numFmtId="164" fontId="1" fillId="0" borderId="3" xfId="5" applyFont="1" applyFill="1" applyBorder="1" applyAlignment="1">
      <alignment horizontal="center"/>
    </xf>
    <xf numFmtId="164" fontId="1" fillId="0" borderId="4" xfId="5" applyFont="1" applyFill="1" applyBorder="1"/>
    <xf numFmtId="0" fontId="1" fillId="0" borderId="20" xfId="0" applyFont="1" applyBorder="1" applyAlignment="1">
      <alignment vertical="center" wrapText="1"/>
    </xf>
    <xf numFmtId="0" fontId="1" fillId="0" borderId="3" xfId="0" applyFont="1" applyBorder="1" applyAlignment="1">
      <alignment horizontal="center" vertical="top" wrapText="1"/>
    </xf>
    <xf numFmtId="0" fontId="1" fillId="0" borderId="3" xfId="0" applyFont="1" applyBorder="1" applyAlignment="1">
      <alignment vertical="center" wrapText="1"/>
    </xf>
    <xf numFmtId="164" fontId="1" fillId="0" borderId="3" xfId="5" applyFont="1" applyFill="1" applyBorder="1"/>
    <xf numFmtId="164" fontId="0" fillId="0" borderId="0" xfId="5" applyFont="1" applyBorder="1"/>
    <xf numFmtId="0" fontId="2" fillId="0" borderId="0" xfId="0" applyFont="1" applyAlignment="1">
      <alignment horizontal="right" wrapText="1"/>
    </xf>
    <xf numFmtId="0" fontId="1" fillId="0" borderId="21" xfId="0" applyFont="1" applyBorder="1" applyAlignment="1">
      <alignment horizontal="center" vertical="top" wrapText="1"/>
    </xf>
    <xf numFmtId="164" fontId="1" fillId="0" borderId="3" xfId="5" applyFont="1" applyBorder="1" applyAlignment="1">
      <alignment horizontal="center" vertical="center"/>
    </xf>
    <xf numFmtId="164" fontId="1" fillId="0" borderId="4" xfId="5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top" wrapText="1"/>
    </xf>
    <xf numFmtId="0" fontId="1" fillId="0" borderId="23" xfId="0" applyFont="1" applyBorder="1" applyAlignment="1">
      <alignment horizontal="center" vertical="top" wrapText="1"/>
    </xf>
    <xf numFmtId="164" fontId="1" fillId="0" borderId="1" xfId="5" applyFont="1" applyBorder="1" applyAlignment="1">
      <alignment horizontal="center" vertical="center"/>
    </xf>
    <xf numFmtId="164" fontId="1" fillId="0" borderId="8" xfId="5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top" wrapText="1"/>
    </xf>
    <xf numFmtId="0" fontId="1" fillId="0" borderId="25" xfId="0" applyFont="1" applyBorder="1" applyAlignment="1">
      <alignment horizontal="center" vertical="top" wrapText="1"/>
    </xf>
    <xf numFmtId="0" fontId="1" fillId="0" borderId="16" xfId="0" applyFont="1" applyBorder="1" applyAlignment="1">
      <alignment vertical="center" wrapText="1"/>
    </xf>
    <xf numFmtId="2" fontId="1" fillId="0" borderId="18" xfId="0" applyNumberFormat="1" applyFont="1" applyBorder="1" applyAlignment="1">
      <alignment horizontal="center"/>
    </xf>
    <xf numFmtId="164" fontId="1" fillId="0" borderId="6" xfId="5" applyFont="1" applyFill="1" applyBorder="1" applyAlignment="1">
      <alignment horizontal="right" vertical="top"/>
    </xf>
    <xf numFmtId="164" fontId="1" fillId="0" borderId="6" xfId="5" applyFont="1" applyFill="1" applyBorder="1"/>
    <xf numFmtId="0" fontId="1" fillId="0" borderId="26" xfId="0" applyFont="1" applyBorder="1" applyAlignment="1">
      <alignment horizontal="center" vertical="top" wrapText="1"/>
    </xf>
    <xf numFmtId="0" fontId="1" fillId="0" borderId="27" xfId="0" applyFont="1" applyBorder="1" applyAlignment="1">
      <alignment vertical="center" wrapText="1"/>
    </xf>
    <xf numFmtId="2" fontId="1" fillId="0" borderId="13" xfId="0" applyNumberFormat="1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164" fontId="1" fillId="0" borderId="1" xfId="5" applyFont="1" applyFill="1" applyBorder="1" applyAlignment="1">
      <alignment horizontal="center"/>
    </xf>
    <xf numFmtId="164" fontId="1" fillId="0" borderId="8" xfId="5" applyFont="1" applyFill="1" applyBorder="1" applyAlignment="1">
      <alignment horizontal="right" vertical="top"/>
    </xf>
    <xf numFmtId="0" fontId="1" fillId="0" borderId="2" xfId="0" applyFont="1" applyBorder="1" applyAlignment="1">
      <alignment vertical="center" wrapText="1"/>
    </xf>
    <xf numFmtId="0" fontId="2" fillId="0" borderId="5" xfId="0" applyFont="1" applyBorder="1" applyAlignment="1">
      <alignment horizontal="right"/>
    </xf>
    <xf numFmtId="0" fontId="2" fillId="0" borderId="22" xfId="0" applyFont="1" applyBorder="1" applyAlignment="1">
      <alignment horizontal="center"/>
    </xf>
    <xf numFmtId="164" fontId="2" fillId="0" borderId="0" xfId="5" applyFont="1" applyBorder="1" applyAlignment="1">
      <alignment horizontal="center" vertical="center"/>
    </xf>
    <xf numFmtId="164" fontId="2" fillId="0" borderId="6" xfId="5" applyFont="1" applyBorder="1" applyAlignment="1">
      <alignment horizontal="right" vertical="top"/>
    </xf>
    <xf numFmtId="0" fontId="1" fillId="0" borderId="28" xfId="0" applyFont="1" applyBorder="1" applyAlignment="1">
      <alignment horizontal="center"/>
    </xf>
    <xf numFmtId="0" fontId="1" fillId="0" borderId="7" xfId="0" applyFont="1" applyBorder="1" applyAlignment="1">
      <alignment wrapText="1"/>
    </xf>
    <xf numFmtId="0" fontId="0" fillId="2" borderId="0" xfId="0" applyFill="1" applyAlignment="1">
      <alignment horizontal="center"/>
    </xf>
    <xf numFmtId="164" fontId="0" fillId="0" borderId="0" xfId="5" applyFont="1" applyAlignment="1">
      <alignment horizontal="center"/>
    </xf>
    <xf numFmtId="0" fontId="6" fillId="0" borderId="0" xfId="0" applyFont="1" applyAlignment="1">
      <alignment horizontal="center"/>
    </xf>
    <xf numFmtId="0" fontId="2" fillId="0" borderId="5" xfId="1" applyFont="1" applyBorder="1" applyAlignment="1">
      <alignment horizontal="center" vertical="center"/>
    </xf>
    <xf numFmtId="0" fontId="1" fillId="0" borderId="5" xfId="1" applyBorder="1" applyAlignment="1">
      <alignment horizontal="center" vertical="center"/>
    </xf>
    <xf numFmtId="0" fontId="1" fillId="0" borderId="5" xfId="1" applyBorder="1" applyAlignment="1">
      <alignment horizontal="center"/>
    </xf>
    <xf numFmtId="0" fontId="2" fillId="0" borderId="5" xfId="1" applyFont="1" applyBorder="1" applyAlignment="1">
      <alignment horizontal="center"/>
    </xf>
    <xf numFmtId="0" fontId="1" fillId="0" borderId="0" xfId="1"/>
    <xf numFmtId="0" fontId="1" fillId="2" borderId="0" xfId="1" applyFill="1"/>
    <xf numFmtId="0" fontId="1" fillId="0" borderId="0" xfId="1" applyAlignment="1">
      <alignment horizontal="center"/>
    </xf>
    <xf numFmtId="164" fontId="1" fillId="0" borderId="0" xfId="3" applyFont="1" applyBorder="1" applyAlignment="1">
      <alignment horizontal="center"/>
    </xf>
    <xf numFmtId="164" fontId="1" fillId="0" borderId="6" xfId="3" applyFont="1" applyBorder="1" applyAlignment="1">
      <alignment horizontal="center"/>
    </xf>
    <xf numFmtId="164" fontId="1" fillId="0" borderId="6" xfId="5" applyFont="1" applyFill="1" applyBorder="1" applyAlignment="1">
      <alignment horizontal="center"/>
    </xf>
    <xf numFmtId="0" fontId="2" fillId="0" borderId="5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/>
    </xf>
    <xf numFmtId="0" fontId="2" fillId="0" borderId="0" xfId="1" applyFont="1"/>
    <xf numFmtId="0" fontId="1" fillId="2" borderId="0" xfId="1" applyFill="1" applyAlignment="1">
      <alignment horizontal="left" vertical="center" wrapText="1"/>
    </xf>
    <xf numFmtId="164" fontId="1" fillId="0" borderId="0" xfId="3" applyFont="1" applyFill="1" applyBorder="1" applyAlignment="1">
      <alignment horizontal="center" vertical="center"/>
    </xf>
    <xf numFmtId="0" fontId="2" fillId="2" borderId="0" xfId="1" applyFont="1" applyFill="1" applyAlignment="1">
      <alignment vertical="center" wrapText="1"/>
    </xf>
    <xf numFmtId="0" fontId="2" fillId="0" borderId="7" xfId="1" applyFont="1" applyBorder="1" applyAlignment="1">
      <alignment horizontal="right" wrapText="1"/>
    </xf>
    <xf numFmtId="0" fontId="1" fillId="0" borderId="13" xfId="1" applyBorder="1" applyAlignment="1">
      <alignment horizontal="center"/>
    </xf>
    <xf numFmtId="164" fontId="2" fillId="2" borderId="1" xfId="3" applyFont="1" applyFill="1" applyBorder="1" applyAlignment="1">
      <alignment horizontal="center" vertical="center"/>
    </xf>
    <xf numFmtId="164" fontId="2" fillId="2" borderId="8" xfId="3" applyFont="1" applyFill="1" applyBorder="1" applyAlignment="1">
      <alignment horizontal="center" vertical="center"/>
    </xf>
    <xf numFmtId="0" fontId="1" fillId="0" borderId="12" xfId="1" applyBorder="1" applyAlignment="1">
      <alignment horizontal="center" vertical="top" wrapText="1"/>
    </xf>
    <xf numFmtId="0" fontId="1" fillId="0" borderId="2" xfId="1" applyBorder="1" applyAlignment="1">
      <alignment horizontal="justify"/>
    </xf>
    <xf numFmtId="2" fontId="1" fillId="0" borderId="12" xfId="1" applyNumberFormat="1" applyBorder="1" applyAlignment="1">
      <alignment horizontal="center"/>
    </xf>
    <xf numFmtId="2" fontId="1" fillId="0" borderId="3" xfId="1" applyNumberFormat="1" applyBorder="1" applyAlignment="1">
      <alignment horizontal="center"/>
    </xf>
    <xf numFmtId="164" fontId="1" fillId="0" borderId="3" xfId="3" applyFont="1" applyFill="1" applyBorder="1" applyAlignment="1">
      <alignment horizontal="center"/>
    </xf>
    <xf numFmtId="164" fontId="1" fillId="0" borderId="4" xfId="3" applyFont="1" applyFill="1" applyBorder="1"/>
    <xf numFmtId="2" fontId="1" fillId="0" borderId="0" xfId="1" applyNumberFormat="1" applyAlignment="1">
      <alignment horizontal="center"/>
    </xf>
    <xf numFmtId="164" fontId="1" fillId="0" borderId="0" xfId="3" applyFont="1" applyFill="1" applyBorder="1" applyAlignment="1">
      <alignment horizontal="center"/>
    </xf>
    <xf numFmtId="164" fontId="1" fillId="0" borderId="0" xfId="3" applyFont="1" applyFill="1" applyBorder="1"/>
    <xf numFmtId="0" fontId="2" fillId="0" borderId="17" xfId="1" applyFont="1" applyBorder="1" applyAlignment="1">
      <alignment horizontal="center"/>
    </xf>
    <xf numFmtId="2" fontId="2" fillId="0" borderId="18" xfId="1" applyNumberFormat="1" applyFont="1" applyBorder="1" applyAlignment="1">
      <alignment horizontal="center" vertical="center"/>
    </xf>
    <xf numFmtId="2" fontId="2" fillId="0" borderId="0" xfId="1" applyNumberFormat="1" applyFont="1" applyAlignment="1">
      <alignment horizontal="center" vertical="center"/>
    </xf>
    <xf numFmtId="164" fontId="2" fillId="0" borderId="0" xfId="3" applyFont="1" applyFill="1" applyBorder="1" applyAlignment="1">
      <alignment horizontal="center" vertical="center"/>
    </xf>
    <xf numFmtId="164" fontId="2" fillId="0" borderId="6" xfId="3" applyFont="1" applyFill="1" applyBorder="1" applyAlignment="1">
      <alignment horizontal="center" vertical="center"/>
    </xf>
    <xf numFmtId="0" fontId="1" fillId="0" borderId="19" xfId="1" applyBorder="1" applyAlignment="1">
      <alignment horizontal="center"/>
    </xf>
    <xf numFmtId="0" fontId="1" fillId="0" borderId="8" xfId="1" applyBorder="1" applyAlignment="1">
      <alignment wrapText="1"/>
    </xf>
    <xf numFmtId="2" fontId="1" fillId="0" borderId="13" xfId="1" applyNumberFormat="1" applyBorder="1" applyAlignment="1">
      <alignment horizontal="center" vertical="center"/>
    </xf>
    <xf numFmtId="2" fontId="1" fillId="0" borderId="1" xfId="1" applyNumberFormat="1" applyBorder="1" applyAlignment="1">
      <alignment horizontal="center" vertical="center"/>
    </xf>
    <xf numFmtId="164" fontId="1" fillId="0" borderId="1" xfId="3" applyFont="1" applyFill="1" applyBorder="1" applyAlignment="1">
      <alignment horizontal="center" vertical="center"/>
    </xf>
    <xf numFmtId="164" fontId="1" fillId="0" borderId="8" xfId="3" applyFont="1" applyFill="1" applyBorder="1" applyAlignment="1">
      <alignment horizontal="center" vertical="center"/>
    </xf>
    <xf numFmtId="2" fontId="1" fillId="0" borderId="0" xfId="1" applyNumberFormat="1" applyAlignment="1">
      <alignment horizontal="center" vertical="center"/>
    </xf>
    <xf numFmtId="0" fontId="2" fillId="0" borderId="18" xfId="0" applyFont="1" applyBorder="1" applyAlignment="1">
      <alignment horizontal="center" vertical="top" wrapText="1"/>
    </xf>
    <xf numFmtId="0" fontId="2" fillId="0" borderId="7" xfId="1" applyFont="1" applyBorder="1" applyAlignment="1">
      <alignment horizontal="center" vertical="top" wrapText="1"/>
    </xf>
    <xf numFmtId="0" fontId="1" fillId="0" borderId="2" xfId="0" applyFont="1" applyBorder="1" applyAlignment="1">
      <alignment horizontal="center"/>
    </xf>
    <xf numFmtId="2" fontId="1" fillId="0" borderId="4" xfId="0" applyNumberFormat="1" applyFont="1" applyBorder="1" applyAlignment="1">
      <alignment horizontal="center" vertical="center"/>
    </xf>
    <xf numFmtId="2" fontId="1" fillId="0" borderId="6" xfId="0" applyNumberFormat="1" applyFont="1" applyBorder="1" applyAlignment="1">
      <alignment horizontal="center" vertical="center"/>
    </xf>
    <xf numFmtId="2" fontId="1" fillId="0" borderId="8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1" fillId="0" borderId="6" xfId="0" applyFont="1" applyBorder="1" applyAlignment="1">
      <alignment horizontal="justify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wrapText="1"/>
    </xf>
    <xf numFmtId="1" fontId="4" fillId="0" borderId="0" xfId="0" applyNumberFormat="1" applyFont="1" applyAlignment="1">
      <alignment horizontal="center" vertical="center"/>
    </xf>
    <xf numFmtId="0" fontId="1" fillId="0" borderId="17" xfId="0" applyFont="1" applyBorder="1" applyAlignment="1">
      <alignment horizontal="center"/>
    </xf>
    <xf numFmtId="0" fontId="2" fillId="0" borderId="5" xfId="0" applyFont="1" applyBorder="1" applyAlignment="1">
      <alignment horizontal="right" wrapText="1"/>
    </xf>
    <xf numFmtId="0" fontId="5" fillId="0" borderId="32" xfId="0" applyFont="1" applyBorder="1" applyAlignment="1">
      <alignment vertical="center"/>
    </xf>
    <xf numFmtId="0" fontId="5" fillId="0" borderId="34" xfId="0" applyFont="1" applyBorder="1" applyAlignment="1">
      <alignment vertical="center"/>
    </xf>
    <xf numFmtId="0" fontId="5" fillId="0" borderId="37" xfId="0" applyFont="1" applyBorder="1" applyAlignment="1">
      <alignment vertical="center"/>
    </xf>
    <xf numFmtId="0" fontId="2" fillId="0" borderId="5" xfId="1" applyFont="1" applyBorder="1" applyAlignment="1">
      <alignment horizontal="left" vertical="center" wrapText="1"/>
    </xf>
    <xf numFmtId="0" fontId="2" fillId="0" borderId="18" xfId="1" applyFont="1" applyBorder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2" fillId="0" borderId="5" xfId="0" applyFont="1" applyBorder="1"/>
    <xf numFmtId="0" fontId="1" fillId="0" borderId="0" xfId="1" applyAlignment="1">
      <alignment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1" fillId="3" borderId="5" xfId="1" quotePrefix="1" applyFill="1" applyBorder="1" applyAlignment="1">
      <alignment vertical="center" wrapText="1"/>
    </xf>
    <xf numFmtId="0" fontId="20" fillId="0" borderId="0" xfId="4" applyFont="1" applyAlignment="1">
      <alignment horizontal="center" wrapText="1"/>
    </xf>
    <xf numFmtId="0" fontId="19" fillId="0" borderId="30" xfId="4" applyFont="1" applyBorder="1" applyAlignment="1">
      <alignment horizontal="center" wrapText="1"/>
    </xf>
    <xf numFmtId="0" fontId="9" fillId="0" borderId="31" xfId="4" applyFont="1" applyBorder="1" applyAlignment="1">
      <alignment horizontal="center"/>
    </xf>
    <xf numFmtId="0" fontId="9" fillId="0" borderId="32" xfId="4" applyFont="1" applyBorder="1" applyAlignment="1">
      <alignment horizontal="center"/>
    </xf>
    <xf numFmtId="0" fontId="9" fillId="0" borderId="33" xfId="4" applyFont="1" applyBorder="1" applyAlignment="1">
      <alignment horizontal="center"/>
    </xf>
    <xf numFmtId="0" fontId="9" fillId="0" borderId="0" xfId="4" applyFont="1" applyAlignment="1">
      <alignment horizontal="center"/>
    </xf>
    <xf numFmtId="0" fontId="9" fillId="0" borderId="34" xfId="4" applyFont="1" applyBorder="1" applyAlignment="1">
      <alignment horizontal="center"/>
    </xf>
    <xf numFmtId="0" fontId="13" fillId="0" borderId="0" xfId="4" applyFont="1" applyAlignment="1">
      <alignment horizontal="center" vertical="center" wrapText="1"/>
    </xf>
    <xf numFmtId="0" fontId="13" fillId="0" borderId="0" xfId="4" applyFont="1" applyAlignment="1">
      <alignment horizontal="center" vertical="center"/>
    </xf>
    <xf numFmtId="0" fontId="10" fillId="0" borderId="30" xfId="4" applyFont="1" applyBorder="1" applyAlignment="1">
      <alignment horizontal="center" vertical="center" wrapText="1"/>
    </xf>
    <xf numFmtId="0" fontId="9" fillId="0" borderId="31" xfId="4" applyFont="1" applyBorder="1" applyAlignment="1">
      <alignment horizontal="center" vertical="center" wrapText="1"/>
    </xf>
    <xf numFmtId="0" fontId="9" fillId="0" borderId="32" xfId="4" applyFont="1" applyBorder="1" applyAlignment="1">
      <alignment horizontal="center" vertical="center" wrapText="1"/>
    </xf>
    <xf numFmtId="0" fontId="9" fillId="0" borderId="33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34" xfId="4" applyFont="1" applyBorder="1" applyAlignment="1">
      <alignment horizontal="center" vertical="center" wrapText="1"/>
    </xf>
    <xf numFmtId="0" fontId="9" fillId="0" borderId="35" xfId="4" applyFont="1" applyBorder="1" applyAlignment="1">
      <alignment horizontal="center" vertical="center" wrapText="1"/>
    </xf>
    <xf numFmtId="0" fontId="9" fillId="0" borderId="36" xfId="4" applyFont="1" applyBorder="1" applyAlignment="1">
      <alignment horizontal="center" vertical="center" wrapText="1"/>
    </xf>
    <xf numFmtId="0" fontId="9" fillId="0" borderId="37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16" fillId="0" borderId="33" xfId="4" applyFont="1" applyBorder="1" applyAlignment="1">
      <alignment horizontal="center" wrapText="1"/>
    </xf>
    <xf numFmtId="0" fontId="16" fillId="0" borderId="0" xfId="4" applyFont="1" applyAlignment="1">
      <alignment horizontal="center" wrapText="1"/>
    </xf>
    <xf numFmtId="0" fontId="16" fillId="0" borderId="34" xfId="4" applyFont="1" applyBorder="1" applyAlignment="1">
      <alignment horizontal="center" wrapText="1"/>
    </xf>
    <xf numFmtId="0" fontId="2" fillId="0" borderId="2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/>
    </xf>
    <xf numFmtId="0" fontId="1" fillId="0" borderId="11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7" fillId="0" borderId="0" xfId="0" applyFont="1" applyAlignment="1">
      <alignment horizontal="center"/>
    </xf>
    <xf numFmtId="0" fontId="26" fillId="0" borderId="9" xfId="0" applyFont="1" applyBorder="1" applyAlignment="1">
      <alignment horizontal="center" vertical="top"/>
    </xf>
    <xf numFmtId="0" fontId="26" fillId="0" borderId="10" xfId="0" applyFont="1" applyBorder="1" applyAlignment="1">
      <alignment horizontal="center" vertical="top"/>
    </xf>
    <xf numFmtId="0" fontId="26" fillId="0" borderId="11" xfId="0" applyFont="1" applyBorder="1" applyAlignment="1">
      <alignment horizontal="center" vertical="top"/>
    </xf>
    <xf numFmtId="2" fontId="2" fillId="0" borderId="18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6" xfId="0" applyNumberFormat="1" applyFont="1" applyBorder="1" applyAlignment="1">
      <alignment horizontal="center" vertical="center"/>
    </xf>
    <xf numFmtId="0" fontId="1" fillId="0" borderId="0" xfId="1" applyAlignment="1">
      <alignment horizontal="right" vertical="center"/>
    </xf>
    <xf numFmtId="0" fontId="2" fillId="4" borderId="0" xfId="0" applyFont="1" applyFill="1"/>
    <xf numFmtId="0" fontId="2" fillId="0" borderId="17" xfId="1" applyFont="1" applyBorder="1" applyAlignment="1">
      <alignment horizontal="center" vertical="top" wrapText="1"/>
    </xf>
    <xf numFmtId="0" fontId="2" fillId="2" borderId="5" xfId="1" quotePrefix="1" applyFont="1" applyFill="1" applyBorder="1" applyAlignment="1">
      <alignment wrapText="1"/>
    </xf>
    <xf numFmtId="0" fontId="1" fillId="2" borderId="18" xfId="1" applyFill="1" applyBorder="1" applyAlignment="1">
      <alignment horizontal="center" vertical="center"/>
    </xf>
    <xf numFmtId="0" fontId="1" fillId="2" borderId="0" xfId="1" applyFill="1" applyAlignment="1">
      <alignment horizontal="center" vertical="center"/>
    </xf>
    <xf numFmtId="0" fontId="2" fillId="0" borderId="18" xfId="1" applyFont="1" applyBorder="1" applyAlignment="1">
      <alignment horizontal="center" vertical="top" wrapText="1"/>
    </xf>
    <xf numFmtId="0" fontId="2" fillId="0" borderId="5" xfId="1" applyFont="1" applyBorder="1" applyAlignment="1">
      <alignment horizontal="right" wrapText="1"/>
    </xf>
    <xf numFmtId="0" fontId="1" fillId="2" borderId="0" xfId="1" applyFill="1" applyAlignment="1">
      <alignment vertical="center"/>
    </xf>
    <xf numFmtId="0" fontId="2" fillId="0" borderId="18" xfId="1" applyFont="1" applyBorder="1" applyAlignment="1">
      <alignment horizontal="center" vertical="center" wrapText="1"/>
    </xf>
    <xf numFmtId="0" fontId="1" fillId="3" borderId="5" xfId="1" applyFill="1" applyBorder="1" applyAlignment="1">
      <alignment horizontal="left" vertical="center" wrapText="1"/>
    </xf>
    <xf numFmtId="0" fontId="1" fillId="0" borderId="0" xfId="1" applyAlignment="1">
      <alignment vertical="center"/>
    </xf>
    <xf numFmtId="0" fontId="1" fillId="3" borderId="5" xfId="1" applyFill="1" applyBorder="1" applyAlignment="1">
      <alignment wrapText="1"/>
    </xf>
    <xf numFmtId="0" fontId="2" fillId="2" borderId="0" xfId="1" applyFont="1" applyFill="1" applyAlignment="1">
      <alignment wrapText="1"/>
    </xf>
    <xf numFmtId="0" fontId="2" fillId="3" borderId="5" xfId="1" applyFont="1" applyFill="1" applyBorder="1" applyAlignment="1">
      <alignment horizontal="right" wrapText="1"/>
    </xf>
    <xf numFmtId="0" fontId="1" fillId="2" borderId="5" xfId="1" applyFill="1" applyBorder="1" applyAlignment="1">
      <alignment wrapText="1"/>
    </xf>
    <xf numFmtId="0" fontId="4" fillId="0" borderId="0" xfId="1" applyFont="1" applyAlignment="1">
      <alignment horizontal="justify" vertical="center"/>
    </xf>
    <xf numFmtId="0" fontId="1" fillId="2" borderId="1" xfId="1" applyFill="1" applyBorder="1" applyAlignment="1">
      <alignment horizontal="center" vertical="center"/>
    </xf>
    <xf numFmtId="0" fontId="1" fillId="3" borderId="5" xfId="1" applyFill="1" applyBorder="1" applyAlignment="1">
      <alignment vertical="center" wrapText="1"/>
    </xf>
    <xf numFmtId="0" fontId="1" fillId="2" borderId="6" xfId="1" applyFill="1" applyBorder="1" applyAlignment="1">
      <alignment horizontal="center"/>
    </xf>
    <xf numFmtId="0" fontId="1" fillId="2" borderId="0" xfId="1" applyFill="1" applyAlignment="1">
      <alignment horizontal="center"/>
    </xf>
    <xf numFmtId="3" fontId="1" fillId="0" borderId="0" xfId="1" applyNumberFormat="1"/>
    <xf numFmtId="0" fontId="2" fillId="0" borderId="18" xfId="1" applyFont="1" applyBorder="1" applyAlignment="1">
      <alignment horizontal="center"/>
    </xf>
    <xf numFmtId="0" fontId="2" fillId="0" borderId="5" xfId="1" applyFont="1" applyBorder="1" applyAlignment="1">
      <alignment wrapText="1"/>
    </xf>
    <xf numFmtId="0" fontId="1" fillId="2" borderId="0" xfId="1" applyFill="1" applyAlignment="1">
      <alignment vertical="center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center"/>
    </xf>
    <xf numFmtId="0" fontId="1" fillId="2" borderId="5" xfId="0" applyFont="1" applyFill="1" applyBorder="1" applyAlignment="1">
      <alignment wrapText="1"/>
    </xf>
    <xf numFmtId="0" fontId="1" fillId="2" borderId="5" xfId="0" applyFont="1" applyFill="1" applyBorder="1" applyAlignment="1">
      <alignment horizontal="center"/>
    </xf>
    <xf numFmtId="0" fontId="1" fillId="2" borderId="18" xfId="0" applyFont="1" applyFill="1" applyBorder="1" applyAlignment="1">
      <alignment horizontal="center"/>
    </xf>
    <xf numFmtId="0" fontId="1" fillId="2" borderId="18" xfId="0" quotePrefix="1" applyFont="1" applyFill="1" applyBorder="1" applyAlignment="1">
      <alignment vertical="center" wrapText="1"/>
    </xf>
    <xf numFmtId="0" fontId="2" fillId="2" borderId="5" xfId="0" quotePrefix="1" applyFont="1" applyFill="1" applyBorder="1" applyAlignment="1">
      <alignment wrapText="1"/>
    </xf>
    <xf numFmtId="0" fontId="0" fillId="2" borderId="5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6" fillId="0" borderId="0" xfId="1" applyFont="1" applyAlignment="1">
      <alignment horizontal="right" wrapText="1"/>
    </xf>
    <xf numFmtId="0" fontId="27" fillId="3" borderId="5" xfId="1" quotePrefix="1" applyFont="1" applyFill="1" applyBorder="1" applyAlignment="1">
      <alignment wrapText="1"/>
    </xf>
    <xf numFmtId="0" fontId="1" fillId="0" borderId="6" xfId="1" applyBorder="1" applyAlignment="1">
      <alignment horizontal="center"/>
    </xf>
    <xf numFmtId="0" fontId="1" fillId="0" borderId="5" xfId="1" applyFont="1" applyBorder="1" applyAlignment="1">
      <alignment horizontal="left" wrapText="1"/>
    </xf>
    <xf numFmtId="0" fontId="1" fillId="0" borderId="5" xfId="0" applyFont="1" applyFill="1" applyBorder="1" applyAlignment="1">
      <alignment wrapText="1"/>
    </xf>
    <xf numFmtId="0" fontId="1" fillId="0" borderId="5" xfId="0" applyFont="1" applyFill="1" applyBorder="1" applyAlignment="1">
      <alignment horizontal="left" wrapText="1"/>
    </xf>
    <xf numFmtId="0" fontId="1" fillId="0" borderId="7" xfId="1" applyFont="1" applyBorder="1" applyAlignment="1">
      <alignment horizontal="right" wrapText="1"/>
    </xf>
    <xf numFmtId="0" fontId="1" fillId="2" borderId="0" xfId="1" applyFont="1" applyFill="1" applyAlignment="1">
      <alignment horizontal="left" vertical="center" wrapText="1"/>
    </xf>
    <xf numFmtId="0" fontId="1" fillId="0" borderId="13" xfId="1" applyFont="1" applyBorder="1" applyAlignment="1">
      <alignment horizontal="center"/>
    </xf>
    <xf numFmtId="0" fontId="1" fillId="2" borderId="1" xfId="1" applyFont="1" applyFill="1" applyBorder="1" applyAlignment="1">
      <alignment horizontal="center" vertical="center"/>
    </xf>
    <xf numFmtId="164" fontId="1" fillId="2" borderId="1" xfId="3" applyFont="1" applyFill="1" applyBorder="1" applyAlignment="1">
      <alignment horizontal="center" vertical="center"/>
    </xf>
    <xf numFmtId="164" fontId="1" fillId="2" borderId="8" xfId="3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vertical="top" wrapText="1"/>
    </xf>
    <xf numFmtId="0" fontId="2" fillId="0" borderId="4" xfId="1" applyFont="1" applyBorder="1" applyAlignment="1">
      <alignment horizontal="justify" vertical="top" wrapText="1"/>
    </xf>
    <xf numFmtId="0" fontId="2" fillId="0" borderId="6" xfId="1" applyFont="1" applyBorder="1" applyAlignment="1">
      <alignment horizontal="left" vertical="center" wrapText="1"/>
    </xf>
    <xf numFmtId="0" fontId="1" fillId="3" borderId="5" xfId="1" applyFill="1" applyBorder="1" applyAlignment="1">
      <alignment horizontal="left" wrapText="1"/>
    </xf>
    <xf numFmtId="0" fontId="1" fillId="0" borderId="5" xfId="1" quotePrefix="1" applyBorder="1" applyAlignment="1">
      <alignment wrapText="1"/>
    </xf>
    <xf numFmtId="1" fontId="1" fillId="0" borderId="0" xfId="0" applyNumberFormat="1" applyFont="1" applyAlignment="1">
      <alignment horizontal="center"/>
    </xf>
    <xf numFmtId="164" fontId="1" fillId="0" borderId="0" xfId="3" applyFont="1" applyFill="1" applyAlignment="1">
      <alignment horizontal="center"/>
    </xf>
    <xf numFmtId="0" fontId="1" fillId="0" borderId="5" xfId="1" applyBorder="1" applyAlignment="1">
      <alignment wrapText="1"/>
    </xf>
    <xf numFmtId="0" fontId="28" fillId="0" borderId="38" xfId="1" applyFont="1" applyBorder="1" applyAlignment="1">
      <alignment horizontal="justify" vertical="center"/>
    </xf>
    <xf numFmtId="0" fontId="28" fillId="0" borderId="18" xfId="1" applyFont="1" applyBorder="1" applyAlignment="1">
      <alignment horizontal="justify" vertical="center"/>
    </xf>
    <xf numFmtId="0" fontId="1" fillId="0" borderId="0" xfId="1" applyAlignment="1">
      <alignment horizontal="right"/>
    </xf>
    <xf numFmtId="164" fontId="1" fillId="0" borderId="0" xfId="1" applyNumberFormat="1"/>
    <xf numFmtId="0" fontId="29" fillId="0" borderId="0" xfId="1" applyFont="1" applyAlignment="1">
      <alignment horizontal="right" vertical="top" wrapText="1"/>
    </xf>
    <xf numFmtId="0" fontId="1" fillId="0" borderId="0" xfId="1" applyAlignment="1">
      <alignment horizontal="justify"/>
    </xf>
    <xf numFmtId="0" fontId="2" fillId="0" borderId="0" xfId="0" applyFont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2" borderId="18" xfId="0" applyFill="1" applyBorder="1" applyAlignment="1">
      <alignment horizontal="center" vertical="center"/>
    </xf>
    <xf numFmtId="0" fontId="1" fillId="0" borderId="13" xfId="1" applyFont="1" applyBorder="1" applyAlignment="1">
      <alignment horizontal="center" vertical="center"/>
    </xf>
    <xf numFmtId="0" fontId="1" fillId="0" borderId="13" xfId="1" applyBorder="1" applyAlignment="1">
      <alignment horizontal="center" vertical="center"/>
    </xf>
    <xf numFmtId="2" fontId="1" fillId="0" borderId="12" xfId="1" applyNumberForma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2" borderId="0" xfId="0" applyFill="1" applyAlignment="1">
      <alignment vertical="center"/>
    </xf>
    <xf numFmtId="164" fontId="0" fillId="2" borderId="0" xfId="5" applyFont="1" applyFill="1" applyAlignment="1">
      <alignment vertical="center"/>
    </xf>
  </cellXfs>
  <cellStyles count="6">
    <cellStyle name="Milliers 2" xfId="3" xr:uid="{00000000-0005-0000-0000-000001000000}"/>
    <cellStyle name="Milliers 3" xfId="5" xr:uid="{23855617-462E-46DD-91CC-896AF8DEE057}"/>
    <cellStyle name="Normal" xfId="0" builtinId="0"/>
    <cellStyle name="Normal 2" xfId="1" xr:uid="{00000000-0005-0000-0000-000003000000}"/>
    <cellStyle name="Normal 2 2" xfId="2" xr:uid="{00000000-0005-0000-0000-000004000000}"/>
    <cellStyle name="Normal 7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866775</xdr:colOff>
      <xdr:row>41</xdr:row>
      <xdr:rowOff>114300</xdr:rowOff>
    </xdr:from>
    <xdr:to>
      <xdr:col>7</xdr:col>
      <xdr:colOff>304800</xdr:colOff>
      <xdr:row>45</xdr:row>
      <xdr:rowOff>47625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2A0A0503-06D1-45C3-8430-8A50DAAE4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8505825"/>
          <a:ext cx="57245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52</xdr:row>
      <xdr:rowOff>123825</xdr:rowOff>
    </xdr:from>
    <xdr:to>
      <xdr:col>8</xdr:col>
      <xdr:colOff>0</xdr:colOff>
      <xdr:row>72</xdr:row>
      <xdr:rowOff>66675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90386A8-B235-4577-88C4-F71CC68316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1925300"/>
          <a:ext cx="7200900" cy="382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1008530</xdr:colOff>
      <xdr:row>0</xdr:row>
      <xdr:rowOff>0</xdr:rowOff>
    </xdr:from>
    <xdr:to>
      <xdr:col>4</xdr:col>
      <xdr:colOff>1539801</xdr:colOff>
      <xdr:row>8</xdr:row>
      <xdr:rowOff>27006</xdr:rowOff>
    </xdr:to>
    <xdr:pic>
      <xdr:nvPicPr>
        <xdr:cNvPr id="6" name="Image 5" descr="École nationale supérieure de techniques avancées — Wikipédia">
          <a:extLst>
            <a:ext uri="{FF2B5EF4-FFF2-40B4-BE49-F238E27FC236}">
              <a16:creationId xmlns:a16="http://schemas.microsoft.com/office/drawing/2014/main" id="{8EEEA8F3-B09D-4144-8F12-885450EC4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1118" y="0"/>
          <a:ext cx="1663065" cy="16630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672351</xdr:colOff>
      <xdr:row>14</xdr:row>
      <xdr:rowOff>231003</xdr:rowOff>
    </xdr:from>
    <xdr:to>
      <xdr:col>6</xdr:col>
      <xdr:colOff>874057</xdr:colOff>
      <xdr:row>33</xdr:row>
      <xdr:rowOff>56030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2A0B8BB-FD25-7F63-8CD2-39387D6C7D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5324"/>
        <a:stretch>
          <a:fillRect/>
        </a:stretch>
      </xdr:blipFill>
      <xdr:spPr bwMode="auto">
        <a:xfrm>
          <a:off x="795616" y="3727238"/>
          <a:ext cx="5602941" cy="375829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01"/>
  <sheetViews>
    <sheetView tabSelected="1" view="pageBreakPreview" zoomScale="85" zoomScaleNormal="100" zoomScaleSheetLayoutView="85" workbookViewId="0">
      <selection activeCell="T12" sqref="T12"/>
    </sheetView>
  </sheetViews>
  <sheetFormatPr baseColWidth="10" defaultRowHeight="15.75" x14ac:dyDescent="0.25"/>
  <cols>
    <col min="1" max="1" width="1.85546875" style="46" customWidth="1"/>
    <col min="2" max="2" width="13.28515625" style="46" customWidth="1"/>
    <col min="3" max="3" width="13.140625" style="46" customWidth="1"/>
    <col min="4" max="4" width="17" style="46" customWidth="1"/>
    <col min="5" max="5" width="23.5703125" style="46" customWidth="1"/>
    <col min="6" max="6" width="14.140625" style="46" customWidth="1"/>
    <col min="7" max="7" width="13.140625" style="46" customWidth="1"/>
    <col min="8" max="8" width="12.7109375" style="46" customWidth="1"/>
    <col min="9" max="9" width="1" style="46" customWidth="1"/>
    <col min="257" max="257" width="1.85546875" customWidth="1"/>
    <col min="258" max="258" width="13.28515625" customWidth="1"/>
    <col min="259" max="259" width="13.140625" customWidth="1"/>
    <col min="260" max="260" width="17" customWidth="1"/>
    <col min="261" max="261" width="23.5703125" customWidth="1"/>
    <col min="262" max="262" width="14.140625" customWidth="1"/>
    <col min="263" max="263" width="13.140625" customWidth="1"/>
    <col min="264" max="264" width="12.7109375" customWidth="1"/>
    <col min="265" max="265" width="1" customWidth="1"/>
    <col min="513" max="513" width="1.85546875" customWidth="1"/>
    <col min="514" max="514" width="13.28515625" customWidth="1"/>
    <col min="515" max="515" width="13.140625" customWidth="1"/>
    <col min="516" max="516" width="17" customWidth="1"/>
    <col min="517" max="517" width="23.5703125" customWidth="1"/>
    <col min="518" max="518" width="14.140625" customWidth="1"/>
    <col min="519" max="519" width="13.140625" customWidth="1"/>
    <col min="520" max="520" width="12.7109375" customWidth="1"/>
    <col min="521" max="521" width="1" customWidth="1"/>
    <col min="769" max="769" width="1.85546875" customWidth="1"/>
    <col min="770" max="770" width="13.28515625" customWidth="1"/>
    <col min="771" max="771" width="13.140625" customWidth="1"/>
    <col min="772" max="772" width="17" customWidth="1"/>
    <col min="773" max="773" width="23.5703125" customWidth="1"/>
    <col min="774" max="774" width="14.140625" customWidth="1"/>
    <col min="775" max="775" width="13.140625" customWidth="1"/>
    <col min="776" max="776" width="12.7109375" customWidth="1"/>
    <col min="777" max="777" width="1" customWidth="1"/>
    <col min="1025" max="1025" width="1.85546875" customWidth="1"/>
    <col min="1026" max="1026" width="13.28515625" customWidth="1"/>
    <col min="1027" max="1027" width="13.140625" customWidth="1"/>
    <col min="1028" max="1028" width="17" customWidth="1"/>
    <col min="1029" max="1029" width="23.5703125" customWidth="1"/>
    <col min="1030" max="1030" width="14.140625" customWidth="1"/>
    <col min="1031" max="1031" width="13.140625" customWidth="1"/>
    <col min="1032" max="1032" width="12.7109375" customWidth="1"/>
    <col min="1033" max="1033" width="1" customWidth="1"/>
    <col min="1281" max="1281" width="1.85546875" customWidth="1"/>
    <col min="1282" max="1282" width="13.28515625" customWidth="1"/>
    <col min="1283" max="1283" width="13.140625" customWidth="1"/>
    <col min="1284" max="1284" width="17" customWidth="1"/>
    <col min="1285" max="1285" width="23.5703125" customWidth="1"/>
    <col min="1286" max="1286" width="14.140625" customWidth="1"/>
    <col min="1287" max="1287" width="13.140625" customWidth="1"/>
    <col min="1288" max="1288" width="12.7109375" customWidth="1"/>
    <col min="1289" max="1289" width="1" customWidth="1"/>
    <col min="1537" max="1537" width="1.85546875" customWidth="1"/>
    <col min="1538" max="1538" width="13.28515625" customWidth="1"/>
    <col min="1539" max="1539" width="13.140625" customWidth="1"/>
    <col min="1540" max="1540" width="17" customWidth="1"/>
    <col min="1541" max="1541" width="23.5703125" customWidth="1"/>
    <col min="1542" max="1542" width="14.140625" customWidth="1"/>
    <col min="1543" max="1543" width="13.140625" customWidth="1"/>
    <col min="1544" max="1544" width="12.7109375" customWidth="1"/>
    <col min="1545" max="1545" width="1" customWidth="1"/>
    <col min="1793" max="1793" width="1.85546875" customWidth="1"/>
    <col min="1794" max="1794" width="13.28515625" customWidth="1"/>
    <col min="1795" max="1795" width="13.140625" customWidth="1"/>
    <col min="1796" max="1796" width="17" customWidth="1"/>
    <col min="1797" max="1797" width="23.5703125" customWidth="1"/>
    <col min="1798" max="1798" width="14.140625" customWidth="1"/>
    <col min="1799" max="1799" width="13.140625" customWidth="1"/>
    <col min="1800" max="1800" width="12.7109375" customWidth="1"/>
    <col min="1801" max="1801" width="1" customWidth="1"/>
    <col min="2049" max="2049" width="1.85546875" customWidth="1"/>
    <col min="2050" max="2050" width="13.28515625" customWidth="1"/>
    <col min="2051" max="2051" width="13.140625" customWidth="1"/>
    <col min="2052" max="2052" width="17" customWidth="1"/>
    <col min="2053" max="2053" width="23.5703125" customWidth="1"/>
    <col min="2054" max="2054" width="14.140625" customWidth="1"/>
    <col min="2055" max="2055" width="13.140625" customWidth="1"/>
    <col min="2056" max="2056" width="12.7109375" customWidth="1"/>
    <col min="2057" max="2057" width="1" customWidth="1"/>
    <col min="2305" max="2305" width="1.85546875" customWidth="1"/>
    <col min="2306" max="2306" width="13.28515625" customWidth="1"/>
    <col min="2307" max="2307" width="13.140625" customWidth="1"/>
    <col min="2308" max="2308" width="17" customWidth="1"/>
    <col min="2309" max="2309" width="23.5703125" customWidth="1"/>
    <col min="2310" max="2310" width="14.140625" customWidth="1"/>
    <col min="2311" max="2311" width="13.140625" customWidth="1"/>
    <col min="2312" max="2312" width="12.7109375" customWidth="1"/>
    <col min="2313" max="2313" width="1" customWidth="1"/>
    <col min="2561" max="2561" width="1.85546875" customWidth="1"/>
    <col min="2562" max="2562" width="13.28515625" customWidth="1"/>
    <col min="2563" max="2563" width="13.140625" customWidth="1"/>
    <col min="2564" max="2564" width="17" customWidth="1"/>
    <col min="2565" max="2565" width="23.5703125" customWidth="1"/>
    <col min="2566" max="2566" width="14.140625" customWidth="1"/>
    <col min="2567" max="2567" width="13.140625" customWidth="1"/>
    <col min="2568" max="2568" width="12.7109375" customWidth="1"/>
    <col min="2569" max="2569" width="1" customWidth="1"/>
    <col min="2817" max="2817" width="1.85546875" customWidth="1"/>
    <col min="2818" max="2818" width="13.28515625" customWidth="1"/>
    <col min="2819" max="2819" width="13.140625" customWidth="1"/>
    <col min="2820" max="2820" width="17" customWidth="1"/>
    <col min="2821" max="2821" width="23.5703125" customWidth="1"/>
    <col min="2822" max="2822" width="14.140625" customWidth="1"/>
    <col min="2823" max="2823" width="13.140625" customWidth="1"/>
    <col min="2824" max="2824" width="12.7109375" customWidth="1"/>
    <col min="2825" max="2825" width="1" customWidth="1"/>
    <col min="3073" max="3073" width="1.85546875" customWidth="1"/>
    <col min="3074" max="3074" width="13.28515625" customWidth="1"/>
    <col min="3075" max="3075" width="13.140625" customWidth="1"/>
    <col min="3076" max="3076" width="17" customWidth="1"/>
    <col min="3077" max="3077" width="23.5703125" customWidth="1"/>
    <col min="3078" max="3078" width="14.140625" customWidth="1"/>
    <col min="3079" max="3079" width="13.140625" customWidth="1"/>
    <col min="3080" max="3080" width="12.7109375" customWidth="1"/>
    <col min="3081" max="3081" width="1" customWidth="1"/>
    <col min="3329" max="3329" width="1.85546875" customWidth="1"/>
    <col min="3330" max="3330" width="13.28515625" customWidth="1"/>
    <col min="3331" max="3331" width="13.140625" customWidth="1"/>
    <col min="3332" max="3332" width="17" customWidth="1"/>
    <col min="3333" max="3333" width="23.5703125" customWidth="1"/>
    <col min="3334" max="3334" width="14.140625" customWidth="1"/>
    <col min="3335" max="3335" width="13.140625" customWidth="1"/>
    <col min="3336" max="3336" width="12.7109375" customWidth="1"/>
    <col min="3337" max="3337" width="1" customWidth="1"/>
    <col min="3585" max="3585" width="1.85546875" customWidth="1"/>
    <col min="3586" max="3586" width="13.28515625" customWidth="1"/>
    <col min="3587" max="3587" width="13.140625" customWidth="1"/>
    <col min="3588" max="3588" width="17" customWidth="1"/>
    <col min="3589" max="3589" width="23.5703125" customWidth="1"/>
    <col min="3590" max="3590" width="14.140625" customWidth="1"/>
    <col min="3591" max="3591" width="13.140625" customWidth="1"/>
    <col min="3592" max="3592" width="12.7109375" customWidth="1"/>
    <col min="3593" max="3593" width="1" customWidth="1"/>
    <col min="3841" max="3841" width="1.85546875" customWidth="1"/>
    <col min="3842" max="3842" width="13.28515625" customWidth="1"/>
    <col min="3843" max="3843" width="13.140625" customWidth="1"/>
    <col min="3844" max="3844" width="17" customWidth="1"/>
    <col min="3845" max="3845" width="23.5703125" customWidth="1"/>
    <col min="3846" max="3846" width="14.140625" customWidth="1"/>
    <col min="3847" max="3847" width="13.140625" customWidth="1"/>
    <col min="3848" max="3848" width="12.7109375" customWidth="1"/>
    <col min="3849" max="3849" width="1" customWidth="1"/>
    <col min="4097" max="4097" width="1.85546875" customWidth="1"/>
    <col min="4098" max="4098" width="13.28515625" customWidth="1"/>
    <col min="4099" max="4099" width="13.140625" customWidth="1"/>
    <col min="4100" max="4100" width="17" customWidth="1"/>
    <col min="4101" max="4101" width="23.5703125" customWidth="1"/>
    <col min="4102" max="4102" width="14.140625" customWidth="1"/>
    <col min="4103" max="4103" width="13.140625" customWidth="1"/>
    <col min="4104" max="4104" width="12.7109375" customWidth="1"/>
    <col min="4105" max="4105" width="1" customWidth="1"/>
    <col min="4353" max="4353" width="1.85546875" customWidth="1"/>
    <col min="4354" max="4354" width="13.28515625" customWidth="1"/>
    <col min="4355" max="4355" width="13.140625" customWidth="1"/>
    <col min="4356" max="4356" width="17" customWidth="1"/>
    <col min="4357" max="4357" width="23.5703125" customWidth="1"/>
    <col min="4358" max="4358" width="14.140625" customWidth="1"/>
    <col min="4359" max="4359" width="13.140625" customWidth="1"/>
    <col min="4360" max="4360" width="12.7109375" customWidth="1"/>
    <col min="4361" max="4361" width="1" customWidth="1"/>
    <col min="4609" max="4609" width="1.85546875" customWidth="1"/>
    <col min="4610" max="4610" width="13.28515625" customWidth="1"/>
    <col min="4611" max="4611" width="13.140625" customWidth="1"/>
    <col min="4612" max="4612" width="17" customWidth="1"/>
    <col min="4613" max="4613" width="23.5703125" customWidth="1"/>
    <col min="4614" max="4614" width="14.140625" customWidth="1"/>
    <col min="4615" max="4615" width="13.140625" customWidth="1"/>
    <col min="4616" max="4616" width="12.7109375" customWidth="1"/>
    <col min="4617" max="4617" width="1" customWidth="1"/>
    <col min="4865" max="4865" width="1.85546875" customWidth="1"/>
    <col min="4866" max="4866" width="13.28515625" customWidth="1"/>
    <col min="4867" max="4867" width="13.140625" customWidth="1"/>
    <col min="4868" max="4868" width="17" customWidth="1"/>
    <col min="4869" max="4869" width="23.5703125" customWidth="1"/>
    <col min="4870" max="4870" width="14.140625" customWidth="1"/>
    <col min="4871" max="4871" width="13.140625" customWidth="1"/>
    <col min="4872" max="4872" width="12.7109375" customWidth="1"/>
    <col min="4873" max="4873" width="1" customWidth="1"/>
    <col min="5121" max="5121" width="1.85546875" customWidth="1"/>
    <col min="5122" max="5122" width="13.28515625" customWidth="1"/>
    <col min="5123" max="5123" width="13.140625" customWidth="1"/>
    <col min="5124" max="5124" width="17" customWidth="1"/>
    <col min="5125" max="5125" width="23.5703125" customWidth="1"/>
    <col min="5126" max="5126" width="14.140625" customWidth="1"/>
    <col min="5127" max="5127" width="13.140625" customWidth="1"/>
    <col min="5128" max="5128" width="12.7109375" customWidth="1"/>
    <col min="5129" max="5129" width="1" customWidth="1"/>
    <col min="5377" max="5377" width="1.85546875" customWidth="1"/>
    <col min="5378" max="5378" width="13.28515625" customWidth="1"/>
    <col min="5379" max="5379" width="13.140625" customWidth="1"/>
    <col min="5380" max="5380" width="17" customWidth="1"/>
    <col min="5381" max="5381" width="23.5703125" customWidth="1"/>
    <col min="5382" max="5382" width="14.140625" customWidth="1"/>
    <col min="5383" max="5383" width="13.140625" customWidth="1"/>
    <col min="5384" max="5384" width="12.7109375" customWidth="1"/>
    <col min="5385" max="5385" width="1" customWidth="1"/>
    <col min="5633" max="5633" width="1.85546875" customWidth="1"/>
    <col min="5634" max="5634" width="13.28515625" customWidth="1"/>
    <col min="5635" max="5635" width="13.140625" customWidth="1"/>
    <col min="5636" max="5636" width="17" customWidth="1"/>
    <col min="5637" max="5637" width="23.5703125" customWidth="1"/>
    <col min="5638" max="5638" width="14.140625" customWidth="1"/>
    <col min="5639" max="5639" width="13.140625" customWidth="1"/>
    <col min="5640" max="5640" width="12.7109375" customWidth="1"/>
    <col min="5641" max="5641" width="1" customWidth="1"/>
    <col min="5889" max="5889" width="1.85546875" customWidth="1"/>
    <col min="5890" max="5890" width="13.28515625" customWidth="1"/>
    <col min="5891" max="5891" width="13.140625" customWidth="1"/>
    <col min="5892" max="5892" width="17" customWidth="1"/>
    <col min="5893" max="5893" width="23.5703125" customWidth="1"/>
    <col min="5894" max="5894" width="14.140625" customWidth="1"/>
    <col min="5895" max="5895" width="13.140625" customWidth="1"/>
    <col min="5896" max="5896" width="12.7109375" customWidth="1"/>
    <col min="5897" max="5897" width="1" customWidth="1"/>
    <col min="6145" max="6145" width="1.85546875" customWidth="1"/>
    <col min="6146" max="6146" width="13.28515625" customWidth="1"/>
    <col min="6147" max="6147" width="13.140625" customWidth="1"/>
    <col min="6148" max="6148" width="17" customWidth="1"/>
    <col min="6149" max="6149" width="23.5703125" customWidth="1"/>
    <col min="6150" max="6150" width="14.140625" customWidth="1"/>
    <col min="6151" max="6151" width="13.140625" customWidth="1"/>
    <col min="6152" max="6152" width="12.7109375" customWidth="1"/>
    <col min="6153" max="6153" width="1" customWidth="1"/>
    <col min="6401" max="6401" width="1.85546875" customWidth="1"/>
    <col min="6402" max="6402" width="13.28515625" customWidth="1"/>
    <col min="6403" max="6403" width="13.140625" customWidth="1"/>
    <col min="6404" max="6404" width="17" customWidth="1"/>
    <col min="6405" max="6405" width="23.5703125" customWidth="1"/>
    <col min="6406" max="6406" width="14.140625" customWidth="1"/>
    <col min="6407" max="6407" width="13.140625" customWidth="1"/>
    <col min="6408" max="6408" width="12.7109375" customWidth="1"/>
    <col min="6409" max="6409" width="1" customWidth="1"/>
    <col min="6657" max="6657" width="1.85546875" customWidth="1"/>
    <col min="6658" max="6658" width="13.28515625" customWidth="1"/>
    <col min="6659" max="6659" width="13.140625" customWidth="1"/>
    <col min="6660" max="6660" width="17" customWidth="1"/>
    <col min="6661" max="6661" width="23.5703125" customWidth="1"/>
    <col min="6662" max="6662" width="14.140625" customWidth="1"/>
    <col min="6663" max="6663" width="13.140625" customWidth="1"/>
    <col min="6664" max="6664" width="12.7109375" customWidth="1"/>
    <col min="6665" max="6665" width="1" customWidth="1"/>
    <col min="6913" max="6913" width="1.85546875" customWidth="1"/>
    <col min="6914" max="6914" width="13.28515625" customWidth="1"/>
    <col min="6915" max="6915" width="13.140625" customWidth="1"/>
    <col min="6916" max="6916" width="17" customWidth="1"/>
    <col min="6917" max="6917" width="23.5703125" customWidth="1"/>
    <col min="6918" max="6918" width="14.140625" customWidth="1"/>
    <col min="6919" max="6919" width="13.140625" customWidth="1"/>
    <col min="6920" max="6920" width="12.7109375" customWidth="1"/>
    <col min="6921" max="6921" width="1" customWidth="1"/>
    <col min="7169" max="7169" width="1.85546875" customWidth="1"/>
    <col min="7170" max="7170" width="13.28515625" customWidth="1"/>
    <col min="7171" max="7171" width="13.140625" customWidth="1"/>
    <col min="7172" max="7172" width="17" customWidth="1"/>
    <col min="7173" max="7173" width="23.5703125" customWidth="1"/>
    <col min="7174" max="7174" width="14.140625" customWidth="1"/>
    <col min="7175" max="7175" width="13.140625" customWidth="1"/>
    <col min="7176" max="7176" width="12.7109375" customWidth="1"/>
    <col min="7177" max="7177" width="1" customWidth="1"/>
    <col min="7425" max="7425" width="1.85546875" customWidth="1"/>
    <col min="7426" max="7426" width="13.28515625" customWidth="1"/>
    <col min="7427" max="7427" width="13.140625" customWidth="1"/>
    <col min="7428" max="7428" width="17" customWidth="1"/>
    <col min="7429" max="7429" width="23.5703125" customWidth="1"/>
    <col min="7430" max="7430" width="14.140625" customWidth="1"/>
    <col min="7431" max="7431" width="13.140625" customWidth="1"/>
    <col min="7432" max="7432" width="12.7109375" customWidth="1"/>
    <col min="7433" max="7433" width="1" customWidth="1"/>
    <col min="7681" max="7681" width="1.85546875" customWidth="1"/>
    <col min="7682" max="7682" width="13.28515625" customWidth="1"/>
    <col min="7683" max="7683" width="13.140625" customWidth="1"/>
    <col min="7684" max="7684" width="17" customWidth="1"/>
    <col min="7685" max="7685" width="23.5703125" customWidth="1"/>
    <col min="7686" max="7686" width="14.140625" customWidth="1"/>
    <col min="7687" max="7687" width="13.140625" customWidth="1"/>
    <col min="7688" max="7688" width="12.7109375" customWidth="1"/>
    <col min="7689" max="7689" width="1" customWidth="1"/>
    <col min="7937" max="7937" width="1.85546875" customWidth="1"/>
    <col min="7938" max="7938" width="13.28515625" customWidth="1"/>
    <col min="7939" max="7939" width="13.140625" customWidth="1"/>
    <col min="7940" max="7940" width="17" customWidth="1"/>
    <col min="7941" max="7941" width="23.5703125" customWidth="1"/>
    <col min="7942" max="7942" width="14.140625" customWidth="1"/>
    <col min="7943" max="7943" width="13.140625" customWidth="1"/>
    <col min="7944" max="7944" width="12.7109375" customWidth="1"/>
    <col min="7945" max="7945" width="1" customWidth="1"/>
    <col min="8193" max="8193" width="1.85546875" customWidth="1"/>
    <col min="8194" max="8194" width="13.28515625" customWidth="1"/>
    <col min="8195" max="8195" width="13.140625" customWidth="1"/>
    <col min="8196" max="8196" width="17" customWidth="1"/>
    <col min="8197" max="8197" width="23.5703125" customWidth="1"/>
    <col min="8198" max="8198" width="14.140625" customWidth="1"/>
    <col min="8199" max="8199" width="13.140625" customWidth="1"/>
    <col min="8200" max="8200" width="12.7109375" customWidth="1"/>
    <col min="8201" max="8201" width="1" customWidth="1"/>
    <col min="8449" max="8449" width="1.85546875" customWidth="1"/>
    <col min="8450" max="8450" width="13.28515625" customWidth="1"/>
    <col min="8451" max="8451" width="13.140625" customWidth="1"/>
    <col min="8452" max="8452" width="17" customWidth="1"/>
    <col min="8453" max="8453" width="23.5703125" customWidth="1"/>
    <col min="8454" max="8454" width="14.140625" customWidth="1"/>
    <col min="8455" max="8455" width="13.140625" customWidth="1"/>
    <col min="8456" max="8456" width="12.7109375" customWidth="1"/>
    <col min="8457" max="8457" width="1" customWidth="1"/>
    <col min="8705" max="8705" width="1.85546875" customWidth="1"/>
    <col min="8706" max="8706" width="13.28515625" customWidth="1"/>
    <col min="8707" max="8707" width="13.140625" customWidth="1"/>
    <col min="8708" max="8708" width="17" customWidth="1"/>
    <col min="8709" max="8709" width="23.5703125" customWidth="1"/>
    <col min="8710" max="8710" width="14.140625" customWidth="1"/>
    <col min="8711" max="8711" width="13.140625" customWidth="1"/>
    <col min="8712" max="8712" width="12.7109375" customWidth="1"/>
    <col min="8713" max="8713" width="1" customWidth="1"/>
    <col min="8961" max="8961" width="1.85546875" customWidth="1"/>
    <col min="8962" max="8962" width="13.28515625" customWidth="1"/>
    <col min="8963" max="8963" width="13.140625" customWidth="1"/>
    <col min="8964" max="8964" width="17" customWidth="1"/>
    <col min="8965" max="8965" width="23.5703125" customWidth="1"/>
    <col min="8966" max="8966" width="14.140625" customWidth="1"/>
    <col min="8967" max="8967" width="13.140625" customWidth="1"/>
    <col min="8968" max="8968" width="12.7109375" customWidth="1"/>
    <col min="8969" max="8969" width="1" customWidth="1"/>
    <col min="9217" max="9217" width="1.85546875" customWidth="1"/>
    <col min="9218" max="9218" width="13.28515625" customWidth="1"/>
    <col min="9219" max="9219" width="13.140625" customWidth="1"/>
    <col min="9220" max="9220" width="17" customWidth="1"/>
    <col min="9221" max="9221" width="23.5703125" customWidth="1"/>
    <col min="9222" max="9222" width="14.140625" customWidth="1"/>
    <col min="9223" max="9223" width="13.140625" customWidth="1"/>
    <col min="9224" max="9224" width="12.7109375" customWidth="1"/>
    <col min="9225" max="9225" width="1" customWidth="1"/>
    <col min="9473" max="9473" width="1.85546875" customWidth="1"/>
    <col min="9474" max="9474" width="13.28515625" customWidth="1"/>
    <col min="9475" max="9475" width="13.140625" customWidth="1"/>
    <col min="9476" max="9476" width="17" customWidth="1"/>
    <col min="9477" max="9477" width="23.5703125" customWidth="1"/>
    <col min="9478" max="9478" width="14.140625" customWidth="1"/>
    <col min="9479" max="9479" width="13.140625" customWidth="1"/>
    <col min="9480" max="9480" width="12.7109375" customWidth="1"/>
    <col min="9481" max="9481" width="1" customWidth="1"/>
    <col min="9729" max="9729" width="1.85546875" customWidth="1"/>
    <col min="9730" max="9730" width="13.28515625" customWidth="1"/>
    <col min="9731" max="9731" width="13.140625" customWidth="1"/>
    <col min="9732" max="9732" width="17" customWidth="1"/>
    <col min="9733" max="9733" width="23.5703125" customWidth="1"/>
    <col min="9734" max="9734" width="14.140625" customWidth="1"/>
    <col min="9735" max="9735" width="13.140625" customWidth="1"/>
    <col min="9736" max="9736" width="12.7109375" customWidth="1"/>
    <col min="9737" max="9737" width="1" customWidth="1"/>
    <col min="9985" max="9985" width="1.85546875" customWidth="1"/>
    <col min="9986" max="9986" width="13.28515625" customWidth="1"/>
    <col min="9987" max="9987" width="13.140625" customWidth="1"/>
    <col min="9988" max="9988" width="17" customWidth="1"/>
    <col min="9989" max="9989" width="23.5703125" customWidth="1"/>
    <col min="9990" max="9990" width="14.140625" customWidth="1"/>
    <col min="9991" max="9991" width="13.140625" customWidth="1"/>
    <col min="9992" max="9992" width="12.7109375" customWidth="1"/>
    <col min="9993" max="9993" width="1" customWidth="1"/>
    <col min="10241" max="10241" width="1.85546875" customWidth="1"/>
    <col min="10242" max="10242" width="13.28515625" customWidth="1"/>
    <col min="10243" max="10243" width="13.140625" customWidth="1"/>
    <col min="10244" max="10244" width="17" customWidth="1"/>
    <col min="10245" max="10245" width="23.5703125" customWidth="1"/>
    <col min="10246" max="10246" width="14.140625" customWidth="1"/>
    <col min="10247" max="10247" width="13.140625" customWidth="1"/>
    <col min="10248" max="10248" width="12.7109375" customWidth="1"/>
    <col min="10249" max="10249" width="1" customWidth="1"/>
    <col min="10497" max="10497" width="1.85546875" customWidth="1"/>
    <col min="10498" max="10498" width="13.28515625" customWidth="1"/>
    <col min="10499" max="10499" width="13.140625" customWidth="1"/>
    <col min="10500" max="10500" width="17" customWidth="1"/>
    <col min="10501" max="10501" width="23.5703125" customWidth="1"/>
    <col min="10502" max="10502" width="14.140625" customWidth="1"/>
    <col min="10503" max="10503" width="13.140625" customWidth="1"/>
    <col min="10504" max="10504" width="12.7109375" customWidth="1"/>
    <col min="10505" max="10505" width="1" customWidth="1"/>
    <col min="10753" max="10753" width="1.85546875" customWidth="1"/>
    <col min="10754" max="10754" width="13.28515625" customWidth="1"/>
    <col min="10755" max="10755" width="13.140625" customWidth="1"/>
    <col min="10756" max="10756" width="17" customWidth="1"/>
    <col min="10757" max="10757" width="23.5703125" customWidth="1"/>
    <col min="10758" max="10758" width="14.140625" customWidth="1"/>
    <col min="10759" max="10759" width="13.140625" customWidth="1"/>
    <col min="10760" max="10760" width="12.7109375" customWidth="1"/>
    <col min="10761" max="10761" width="1" customWidth="1"/>
    <col min="11009" max="11009" width="1.85546875" customWidth="1"/>
    <col min="11010" max="11010" width="13.28515625" customWidth="1"/>
    <col min="11011" max="11011" width="13.140625" customWidth="1"/>
    <col min="11012" max="11012" width="17" customWidth="1"/>
    <col min="11013" max="11013" width="23.5703125" customWidth="1"/>
    <col min="11014" max="11014" width="14.140625" customWidth="1"/>
    <col min="11015" max="11015" width="13.140625" customWidth="1"/>
    <col min="11016" max="11016" width="12.7109375" customWidth="1"/>
    <col min="11017" max="11017" width="1" customWidth="1"/>
    <col min="11265" max="11265" width="1.85546875" customWidth="1"/>
    <col min="11266" max="11266" width="13.28515625" customWidth="1"/>
    <col min="11267" max="11267" width="13.140625" customWidth="1"/>
    <col min="11268" max="11268" width="17" customWidth="1"/>
    <col min="11269" max="11269" width="23.5703125" customWidth="1"/>
    <col min="11270" max="11270" width="14.140625" customWidth="1"/>
    <col min="11271" max="11271" width="13.140625" customWidth="1"/>
    <col min="11272" max="11272" width="12.7109375" customWidth="1"/>
    <col min="11273" max="11273" width="1" customWidth="1"/>
    <col min="11521" max="11521" width="1.85546875" customWidth="1"/>
    <col min="11522" max="11522" width="13.28515625" customWidth="1"/>
    <col min="11523" max="11523" width="13.140625" customWidth="1"/>
    <col min="11524" max="11524" width="17" customWidth="1"/>
    <col min="11525" max="11525" width="23.5703125" customWidth="1"/>
    <col min="11526" max="11526" width="14.140625" customWidth="1"/>
    <col min="11527" max="11527" width="13.140625" customWidth="1"/>
    <col min="11528" max="11528" width="12.7109375" customWidth="1"/>
    <col min="11529" max="11529" width="1" customWidth="1"/>
    <col min="11777" max="11777" width="1.85546875" customWidth="1"/>
    <col min="11778" max="11778" width="13.28515625" customWidth="1"/>
    <col min="11779" max="11779" width="13.140625" customWidth="1"/>
    <col min="11780" max="11780" width="17" customWidth="1"/>
    <col min="11781" max="11781" width="23.5703125" customWidth="1"/>
    <col min="11782" max="11782" width="14.140625" customWidth="1"/>
    <col min="11783" max="11783" width="13.140625" customWidth="1"/>
    <col min="11784" max="11784" width="12.7109375" customWidth="1"/>
    <col min="11785" max="11785" width="1" customWidth="1"/>
    <col min="12033" max="12033" width="1.85546875" customWidth="1"/>
    <col min="12034" max="12034" width="13.28515625" customWidth="1"/>
    <col min="12035" max="12035" width="13.140625" customWidth="1"/>
    <col min="12036" max="12036" width="17" customWidth="1"/>
    <col min="12037" max="12037" width="23.5703125" customWidth="1"/>
    <col min="12038" max="12038" width="14.140625" customWidth="1"/>
    <col min="12039" max="12039" width="13.140625" customWidth="1"/>
    <col min="12040" max="12040" width="12.7109375" customWidth="1"/>
    <col min="12041" max="12041" width="1" customWidth="1"/>
    <col min="12289" max="12289" width="1.85546875" customWidth="1"/>
    <col min="12290" max="12290" width="13.28515625" customWidth="1"/>
    <col min="12291" max="12291" width="13.140625" customWidth="1"/>
    <col min="12292" max="12292" width="17" customWidth="1"/>
    <col min="12293" max="12293" width="23.5703125" customWidth="1"/>
    <col min="12294" max="12294" width="14.140625" customWidth="1"/>
    <col min="12295" max="12295" width="13.140625" customWidth="1"/>
    <col min="12296" max="12296" width="12.7109375" customWidth="1"/>
    <col min="12297" max="12297" width="1" customWidth="1"/>
    <col min="12545" max="12545" width="1.85546875" customWidth="1"/>
    <col min="12546" max="12546" width="13.28515625" customWidth="1"/>
    <col min="12547" max="12547" width="13.140625" customWidth="1"/>
    <col min="12548" max="12548" width="17" customWidth="1"/>
    <col min="12549" max="12549" width="23.5703125" customWidth="1"/>
    <col min="12550" max="12550" width="14.140625" customWidth="1"/>
    <col min="12551" max="12551" width="13.140625" customWidth="1"/>
    <col min="12552" max="12552" width="12.7109375" customWidth="1"/>
    <col min="12553" max="12553" width="1" customWidth="1"/>
    <col min="12801" max="12801" width="1.85546875" customWidth="1"/>
    <col min="12802" max="12802" width="13.28515625" customWidth="1"/>
    <col min="12803" max="12803" width="13.140625" customWidth="1"/>
    <col min="12804" max="12804" width="17" customWidth="1"/>
    <col min="12805" max="12805" width="23.5703125" customWidth="1"/>
    <col min="12806" max="12806" width="14.140625" customWidth="1"/>
    <col min="12807" max="12807" width="13.140625" customWidth="1"/>
    <col min="12808" max="12808" width="12.7109375" customWidth="1"/>
    <col min="12809" max="12809" width="1" customWidth="1"/>
    <col min="13057" max="13057" width="1.85546875" customWidth="1"/>
    <col min="13058" max="13058" width="13.28515625" customWidth="1"/>
    <col min="13059" max="13059" width="13.140625" customWidth="1"/>
    <col min="13060" max="13060" width="17" customWidth="1"/>
    <col min="13061" max="13061" width="23.5703125" customWidth="1"/>
    <col min="13062" max="13062" width="14.140625" customWidth="1"/>
    <col min="13063" max="13063" width="13.140625" customWidth="1"/>
    <col min="13064" max="13064" width="12.7109375" customWidth="1"/>
    <col min="13065" max="13065" width="1" customWidth="1"/>
    <col min="13313" max="13313" width="1.85546875" customWidth="1"/>
    <col min="13314" max="13314" width="13.28515625" customWidth="1"/>
    <col min="13315" max="13315" width="13.140625" customWidth="1"/>
    <col min="13316" max="13316" width="17" customWidth="1"/>
    <col min="13317" max="13317" width="23.5703125" customWidth="1"/>
    <col min="13318" max="13318" width="14.140625" customWidth="1"/>
    <col min="13319" max="13319" width="13.140625" customWidth="1"/>
    <col min="13320" max="13320" width="12.7109375" customWidth="1"/>
    <col min="13321" max="13321" width="1" customWidth="1"/>
    <col min="13569" max="13569" width="1.85546875" customWidth="1"/>
    <col min="13570" max="13570" width="13.28515625" customWidth="1"/>
    <col min="13571" max="13571" width="13.140625" customWidth="1"/>
    <col min="13572" max="13572" width="17" customWidth="1"/>
    <col min="13573" max="13573" width="23.5703125" customWidth="1"/>
    <col min="13574" max="13574" width="14.140625" customWidth="1"/>
    <col min="13575" max="13575" width="13.140625" customWidth="1"/>
    <col min="13576" max="13576" width="12.7109375" customWidth="1"/>
    <col min="13577" max="13577" width="1" customWidth="1"/>
    <col min="13825" max="13825" width="1.85546875" customWidth="1"/>
    <col min="13826" max="13826" width="13.28515625" customWidth="1"/>
    <col min="13827" max="13827" width="13.140625" customWidth="1"/>
    <col min="13828" max="13828" width="17" customWidth="1"/>
    <col min="13829" max="13829" width="23.5703125" customWidth="1"/>
    <col min="13830" max="13830" width="14.140625" customWidth="1"/>
    <col min="13831" max="13831" width="13.140625" customWidth="1"/>
    <col min="13832" max="13832" width="12.7109375" customWidth="1"/>
    <col min="13833" max="13833" width="1" customWidth="1"/>
    <col min="14081" max="14081" width="1.85546875" customWidth="1"/>
    <col min="14082" max="14082" width="13.28515625" customWidth="1"/>
    <col min="14083" max="14083" width="13.140625" customWidth="1"/>
    <col min="14084" max="14084" width="17" customWidth="1"/>
    <col min="14085" max="14085" width="23.5703125" customWidth="1"/>
    <col min="14086" max="14086" width="14.140625" customWidth="1"/>
    <col min="14087" max="14087" width="13.140625" customWidth="1"/>
    <col min="14088" max="14088" width="12.7109375" customWidth="1"/>
    <col min="14089" max="14089" width="1" customWidth="1"/>
    <col min="14337" max="14337" width="1.85546875" customWidth="1"/>
    <col min="14338" max="14338" width="13.28515625" customWidth="1"/>
    <col min="14339" max="14339" width="13.140625" customWidth="1"/>
    <col min="14340" max="14340" width="17" customWidth="1"/>
    <col min="14341" max="14341" width="23.5703125" customWidth="1"/>
    <col min="14342" max="14342" width="14.140625" customWidth="1"/>
    <col min="14343" max="14343" width="13.140625" customWidth="1"/>
    <col min="14344" max="14344" width="12.7109375" customWidth="1"/>
    <col min="14345" max="14345" width="1" customWidth="1"/>
    <col min="14593" max="14593" width="1.85546875" customWidth="1"/>
    <col min="14594" max="14594" width="13.28515625" customWidth="1"/>
    <col min="14595" max="14595" width="13.140625" customWidth="1"/>
    <col min="14596" max="14596" width="17" customWidth="1"/>
    <col min="14597" max="14597" width="23.5703125" customWidth="1"/>
    <col min="14598" max="14598" width="14.140625" customWidth="1"/>
    <col min="14599" max="14599" width="13.140625" customWidth="1"/>
    <col min="14600" max="14600" width="12.7109375" customWidth="1"/>
    <col min="14601" max="14601" width="1" customWidth="1"/>
    <col min="14849" max="14849" width="1.85546875" customWidth="1"/>
    <col min="14850" max="14850" width="13.28515625" customWidth="1"/>
    <col min="14851" max="14851" width="13.140625" customWidth="1"/>
    <col min="14852" max="14852" width="17" customWidth="1"/>
    <col min="14853" max="14853" width="23.5703125" customWidth="1"/>
    <col min="14854" max="14854" width="14.140625" customWidth="1"/>
    <col min="14855" max="14855" width="13.140625" customWidth="1"/>
    <col min="14856" max="14856" width="12.7109375" customWidth="1"/>
    <col min="14857" max="14857" width="1" customWidth="1"/>
    <col min="15105" max="15105" width="1.85546875" customWidth="1"/>
    <col min="15106" max="15106" width="13.28515625" customWidth="1"/>
    <col min="15107" max="15107" width="13.140625" customWidth="1"/>
    <col min="15108" max="15108" width="17" customWidth="1"/>
    <col min="15109" max="15109" width="23.5703125" customWidth="1"/>
    <col min="15110" max="15110" width="14.140625" customWidth="1"/>
    <col min="15111" max="15111" width="13.140625" customWidth="1"/>
    <col min="15112" max="15112" width="12.7109375" customWidth="1"/>
    <col min="15113" max="15113" width="1" customWidth="1"/>
    <col min="15361" max="15361" width="1.85546875" customWidth="1"/>
    <col min="15362" max="15362" width="13.28515625" customWidth="1"/>
    <col min="15363" max="15363" width="13.140625" customWidth="1"/>
    <col min="15364" max="15364" width="17" customWidth="1"/>
    <col min="15365" max="15365" width="23.5703125" customWidth="1"/>
    <col min="15366" max="15366" width="14.140625" customWidth="1"/>
    <col min="15367" max="15367" width="13.140625" customWidth="1"/>
    <col min="15368" max="15368" width="12.7109375" customWidth="1"/>
    <col min="15369" max="15369" width="1" customWidth="1"/>
    <col min="15617" max="15617" width="1.85546875" customWidth="1"/>
    <col min="15618" max="15618" width="13.28515625" customWidth="1"/>
    <col min="15619" max="15619" width="13.140625" customWidth="1"/>
    <col min="15620" max="15620" width="17" customWidth="1"/>
    <col min="15621" max="15621" width="23.5703125" customWidth="1"/>
    <col min="15622" max="15622" width="14.140625" customWidth="1"/>
    <col min="15623" max="15623" width="13.140625" customWidth="1"/>
    <col min="15624" max="15624" width="12.7109375" customWidth="1"/>
    <col min="15625" max="15625" width="1" customWidth="1"/>
    <col min="15873" max="15873" width="1.85546875" customWidth="1"/>
    <col min="15874" max="15874" width="13.28515625" customWidth="1"/>
    <col min="15875" max="15875" width="13.140625" customWidth="1"/>
    <col min="15876" max="15876" width="17" customWidth="1"/>
    <col min="15877" max="15877" width="23.5703125" customWidth="1"/>
    <col min="15878" max="15878" width="14.140625" customWidth="1"/>
    <col min="15879" max="15879" width="13.140625" customWidth="1"/>
    <col min="15880" max="15880" width="12.7109375" customWidth="1"/>
    <col min="15881" max="15881" width="1" customWidth="1"/>
    <col min="16129" max="16129" width="1.85546875" customWidth="1"/>
    <col min="16130" max="16130" width="13.28515625" customWidth="1"/>
    <col min="16131" max="16131" width="13.140625" customWidth="1"/>
    <col min="16132" max="16132" width="17" customWidth="1"/>
    <col min="16133" max="16133" width="23.5703125" customWidth="1"/>
    <col min="16134" max="16134" width="14.140625" customWidth="1"/>
    <col min="16135" max="16135" width="13.140625" customWidth="1"/>
    <col min="16136" max="16136" width="12.7109375" customWidth="1"/>
    <col min="16137" max="16137" width="1" customWidth="1"/>
  </cols>
  <sheetData>
    <row r="1" spans="1:9" s="46" customFormat="1" ht="16.5" customHeight="1" thickTop="1" x14ac:dyDescent="0.25">
      <c r="A1" s="273" t="s">
        <v>44</v>
      </c>
      <c r="B1" s="274"/>
      <c r="C1" s="274"/>
      <c r="D1" s="274"/>
      <c r="E1" s="243"/>
      <c r="F1" s="263" t="s">
        <v>187</v>
      </c>
      <c r="G1" s="264"/>
      <c r="H1" s="264"/>
      <c r="I1" s="265"/>
    </row>
    <row r="2" spans="1:9" s="46" customFormat="1" x14ac:dyDescent="0.25">
      <c r="A2" s="275"/>
      <c r="B2" s="276"/>
      <c r="C2" s="276"/>
      <c r="D2" s="276"/>
      <c r="E2" s="244"/>
      <c r="F2" s="266"/>
      <c r="G2" s="267"/>
      <c r="H2" s="267"/>
      <c r="I2" s="268"/>
    </row>
    <row r="3" spans="1:9" s="46" customFormat="1" x14ac:dyDescent="0.25">
      <c r="A3" s="275"/>
      <c r="B3" s="276"/>
      <c r="C3" s="276"/>
      <c r="D3" s="276"/>
      <c r="E3" s="244"/>
      <c r="F3" s="266"/>
      <c r="G3" s="267"/>
      <c r="H3" s="267"/>
      <c r="I3" s="268"/>
    </row>
    <row r="4" spans="1:9" s="46" customFormat="1" x14ac:dyDescent="0.25">
      <c r="A4" s="275"/>
      <c r="B4" s="276"/>
      <c r="C4" s="276"/>
      <c r="D4" s="276"/>
      <c r="E4" s="244"/>
      <c r="F4" s="266"/>
      <c r="G4" s="267"/>
      <c r="H4" s="267"/>
      <c r="I4" s="268"/>
    </row>
    <row r="5" spans="1:9" s="46" customFormat="1" x14ac:dyDescent="0.25">
      <c r="A5" s="275"/>
      <c r="B5" s="276"/>
      <c r="C5" s="276"/>
      <c r="D5" s="276"/>
      <c r="E5" s="244"/>
      <c r="F5" s="266"/>
      <c r="G5" s="267"/>
      <c r="H5" s="267"/>
      <c r="I5" s="268"/>
    </row>
    <row r="6" spans="1:9" s="46" customFormat="1" x14ac:dyDescent="0.25">
      <c r="A6" s="275"/>
      <c r="B6" s="276"/>
      <c r="C6" s="276"/>
      <c r="D6" s="276"/>
      <c r="E6" s="244"/>
      <c r="F6" s="266"/>
      <c r="G6" s="267"/>
      <c r="H6" s="267"/>
      <c r="I6" s="268"/>
    </row>
    <row r="7" spans="1:9" s="46" customFormat="1" x14ac:dyDescent="0.25">
      <c r="A7" s="275"/>
      <c r="B7" s="276"/>
      <c r="C7" s="276"/>
      <c r="D7" s="276"/>
      <c r="E7" s="244"/>
      <c r="F7" s="266"/>
      <c r="G7" s="267"/>
      <c r="H7" s="267"/>
      <c r="I7" s="268"/>
    </row>
    <row r="8" spans="1:9" s="46" customFormat="1" ht="16.5" thickBot="1" x14ac:dyDescent="0.3">
      <c r="A8" s="277"/>
      <c r="B8" s="278"/>
      <c r="C8" s="278"/>
      <c r="D8" s="278"/>
      <c r="E8" s="245"/>
      <c r="F8" s="269"/>
      <c r="G8" s="270"/>
      <c r="H8" s="270"/>
      <c r="I8" s="271"/>
    </row>
    <row r="9" spans="1:9" s="46" customFormat="1" ht="16.5" thickTop="1" x14ac:dyDescent="0.25">
      <c r="A9" s="47"/>
      <c r="B9" s="48"/>
      <c r="C9" s="48"/>
      <c r="D9" s="48"/>
      <c r="E9" s="49"/>
      <c r="F9" s="49"/>
      <c r="G9" s="49"/>
      <c r="H9" s="49"/>
      <c r="I9" s="50"/>
    </row>
    <row r="10" spans="1:9" s="46" customFormat="1" ht="18" customHeight="1" x14ac:dyDescent="0.25">
      <c r="A10" s="47"/>
      <c r="B10" s="49"/>
      <c r="C10" s="49"/>
      <c r="D10" s="49"/>
      <c r="E10" s="49"/>
      <c r="F10" s="49"/>
      <c r="G10" s="49"/>
      <c r="H10" s="49"/>
      <c r="I10" s="50"/>
    </row>
    <row r="11" spans="1:9" s="46" customFormat="1" ht="26.25" customHeight="1" x14ac:dyDescent="0.25">
      <c r="A11" s="47"/>
      <c r="B11" s="261" t="s">
        <v>45</v>
      </c>
      <c r="C11" s="262"/>
      <c r="D11" s="262"/>
      <c r="E11" s="262"/>
      <c r="F11" s="262"/>
      <c r="G11" s="262"/>
      <c r="H11" s="262"/>
      <c r="I11" s="50"/>
    </row>
    <row r="12" spans="1:9" s="46" customFormat="1" ht="48" customHeight="1" x14ac:dyDescent="0.25">
      <c r="A12" s="47"/>
      <c r="B12" s="262"/>
      <c r="C12" s="262"/>
      <c r="D12" s="262"/>
      <c r="E12" s="262"/>
      <c r="F12" s="262"/>
      <c r="G12" s="262"/>
      <c r="H12" s="262"/>
      <c r="I12" s="50"/>
    </row>
    <row r="13" spans="1:9" s="46" customFormat="1" ht="21" customHeight="1" x14ac:dyDescent="0.25">
      <c r="A13" s="47"/>
      <c r="B13" s="51"/>
      <c r="C13" s="51"/>
      <c r="D13" s="51"/>
      <c r="E13" s="51"/>
      <c r="F13" s="51"/>
      <c r="G13" s="51"/>
      <c r="H13" s="51"/>
      <c r="I13" s="50"/>
    </row>
    <row r="14" spans="1:9" s="46" customFormat="1" ht="16.5" customHeight="1" x14ac:dyDescent="0.25">
      <c r="A14" s="47"/>
      <c r="B14" s="272" t="s">
        <v>46</v>
      </c>
      <c r="C14" s="272"/>
      <c r="D14" s="272"/>
      <c r="E14" s="272"/>
      <c r="F14" s="272"/>
      <c r="G14" s="272"/>
      <c r="H14" s="272"/>
      <c r="I14" s="50"/>
    </row>
    <row r="15" spans="1:9" s="46" customFormat="1" ht="21" customHeight="1" x14ac:dyDescent="0.25">
      <c r="A15" s="47"/>
      <c r="B15" s="51"/>
      <c r="C15" s="51"/>
      <c r="D15" s="51"/>
      <c r="E15" s="51"/>
      <c r="F15" s="51"/>
      <c r="G15" s="51"/>
      <c r="H15" s="51"/>
      <c r="I15" s="50"/>
    </row>
    <row r="16" spans="1:9" s="46" customFormat="1" ht="15.75" customHeight="1" x14ac:dyDescent="0.25">
      <c r="A16" s="47"/>
      <c r="B16" s="51"/>
      <c r="C16" s="51"/>
      <c r="D16" s="51"/>
      <c r="E16" s="51"/>
      <c r="F16" s="51"/>
      <c r="G16" s="51"/>
      <c r="H16" s="51"/>
      <c r="I16" s="50"/>
    </row>
    <row r="17" spans="1:9" s="46" customFormat="1" ht="15.75" customHeight="1" x14ac:dyDescent="0.25">
      <c r="A17" s="47"/>
      <c r="B17" s="51"/>
      <c r="C17" s="51"/>
      <c r="D17" s="51"/>
      <c r="E17" s="51"/>
      <c r="F17" s="51"/>
      <c r="G17" s="51"/>
      <c r="H17" s="51"/>
      <c r="I17" s="50"/>
    </row>
    <row r="18" spans="1:9" s="46" customFormat="1" ht="15.75" customHeight="1" x14ac:dyDescent="0.25">
      <c r="A18" s="47"/>
      <c r="B18" s="51"/>
      <c r="C18" s="51"/>
      <c r="D18" s="51"/>
      <c r="E18" s="51"/>
      <c r="F18" s="51"/>
      <c r="G18" s="51"/>
      <c r="H18" s="51"/>
      <c r="I18" s="50"/>
    </row>
    <row r="19" spans="1:9" s="46" customFormat="1" ht="15.75" customHeight="1" x14ac:dyDescent="0.25">
      <c r="A19" s="47"/>
      <c r="B19" s="51"/>
      <c r="C19" s="51"/>
      <c r="D19" s="51"/>
      <c r="E19" s="51"/>
      <c r="F19" s="51"/>
      <c r="G19" s="51"/>
      <c r="H19" s="51"/>
      <c r="I19" s="50"/>
    </row>
    <row r="20" spans="1:9" s="46" customFormat="1" x14ac:dyDescent="0.25">
      <c r="A20" s="47"/>
      <c r="B20" s="49"/>
      <c r="C20" s="49"/>
      <c r="D20" s="49"/>
      <c r="E20" s="49"/>
      <c r="F20" s="49"/>
      <c r="G20" s="49"/>
      <c r="H20" s="49"/>
      <c r="I20" s="50"/>
    </row>
    <row r="21" spans="1:9" s="46" customFormat="1" ht="15.75" customHeight="1" x14ac:dyDescent="0.25">
      <c r="A21" s="47"/>
      <c r="B21" s="52"/>
      <c r="C21" s="52"/>
      <c r="D21" s="52"/>
      <c r="E21" s="52"/>
      <c r="F21" s="52"/>
      <c r="G21" s="52"/>
      <c r="H21" s="52"/>
      <c r="I21" s="50"/>
    </row>
    <row r="22" spans="1:9" s="46" customFormat="1" ht="15.75" customHeight="1" x14ac:dyDescent="0.25">
      <c r="A22" s="47"/>
      <c r="B22" s="52"/>
      <c r="C22" s="52"/>
      <c r="D22" s="52"/>
      <c r="E22" s="52"/>
      <c r="F22" s="52"/>
      <c r="G22" s="52"/>
      <c r="H22" s="52"/>
      <c r="I22" s="50"/>
    </row>
    <row r="23" spans="1:9" s="46" customFormat="1" ht="15.75" customHeight="1" x14ac:dyDescent="0.25">
      <c r="A23" s="47"/>
      <c r="B23" s="52"/>
      <c r="C23" s="52"/>
      <c r="D23" s="52"/>
      <c r="E23" s="52"/>
      <c r="F23" s="52"/>
      <c r="G23" s="52"/>
      <c r="H23" s="52"/>
      <c r="I23" s="50"/>
    </row>
    <row r="24" spans="1:9" s="46" customFormat="1" ht="15.75" customHeight="1" x14ac:dyDescent="0.25">
      <c r="A24" s="47"/>
      <c r="B24" s="51"/>
      <c r="C24" s="51"/>
      <c r="D24" s="51"/>
      <c r="E24" s="51"/>
      <c r="F24" s="51"/>
      <c r="G24" s="51"/>
      <c r="H24" s="51"/>
      <c r="I24" s="50"/>
    </row>
    <row r="25" spans="1:9" s="46" customFormat="1" ht="15.75" customHeight="1" x14ac:dyDescent="0.25">
      <c r="A25" s="47"/>
      <c r="B25" s="51"/>
      <c r="C25" s="51"/>
      <c r="D25" s="51"/>
      <c r="E25" s="51"/>
      <c r="F25" s="51"/>
      <c r="G25" s="51"/>
      <c r="H25" s="51"/>
      <c r="I25" s="50"/>
    </row>
    <row r="26" spans="1:9" s="46" customFormat="1" x14ac:dyDescent="0.25">
      <c r="A26" s="47"/>
      <c r="B26" s="49"/>
      <c r="C26" s="49"/>
      <c r="D26" s="49"/>
      <c r="E26" s="49"/>
      <c r="F26" s="49"/>
      <c r="G26" s="49"/>
      <c r="H26" s="49"/>
      <c r="I26" s="50"/>
    </row>
    <row r="27" spans="1:9" s="46" customFormat="1" ht="15.75" customHeight="1" x14ac:dyDescent="0.25">
      <c r="A27" s="47"/>
      <c r="B27" s="52"/>
      <c r="C27" s="52"/>
      <c r="D27" s="52"/>
      <c r="E27" s="52"/>
      <c r="F27" s="52"/>
      <c r="G27" s="52"/>
      <c r="H27" s="52"/>
      <c r="I27" s="50"/>
    </row>
    <row r="28" spans="1:9" s="46" customFormat="1" ht="15.75" customHeight="1" x14ac:dyDescent="0.25">
      <c r="A28" s="47"/>
      <c r="B28" s="52"/>
      <c r="C28" s="52"/>
      <c r="D28" s="52"/>
      <c r="E28" s="52"/>
      <c r="F28" s="52"/>
      <c r="G28" s="52"/>
      <c r="H28" s="52"/>
      <c r="I28" s="50"/>
    </row>
    <row r="29" spans="1:9" s="46" customFormat="1" ht="15.75" customHeight="1" x14ac:dyDescent="0.25">
      <c r="A29" s="47"/>
      <c r="B29" s="52"/>
      <c r="C29" s="52"/>
      <c r="D29" s="52"/>
      <c r="E29" s="52"/>
      <c r="F29" s="52"/>
      <c r="G29" s="52"/>
      <c r="H29" s="52"/>
      <c r="I29" s="50"/>
    </row>
    <row r="30" spans="1:9" s="46" customFormat="1" ht="15.75" customHeight="1" x14ac:dyDescent="0.25">
      <c r="A30" s="47"/>
      <c r="B30" s="52"/>
      <c r="C30" s="52"/>
      <c r="D30" s="52"/>
      <c r="E30" s="52"/>
      <c r="F30" s="52"/>
      <c r="G30" s="52"/>
      <c r="H30" s="52"/>
      <c r="I30" s="50"/>
    </row>
    <row r="31" spans="1:9" s="46" customFormat="1" x14ac:dyDescent="0.25">
      <c r="A31" s="47"/>
      <c r="B31" s="49"/>
      <c r="C31" s="49"/>
      <c r="D31" s="49"/>
      <c r="E31" s="49"/>
      <c r="F31" s="49"/>
      <c r="G31" s="49"/>
      <c r="H31" s="49"/>
      <c r="I31" s="50"/>
    </row>
    <row r="32" spans="1:9" s="46" customFormat="1" ht="20.25" x14ac:dyDescent="0.3">
      <c r="A32" s="47"/>
      <c r="B32" s="53"/>
      <c r="C32" s="53"/>
      <c r="D32" s="53"/>
      <c r="E32" s="53"/>
      <c r="F32" s="53"/>
      <c r="G32" s="53"/>
      <c r="H32" s="53"/>
      <c r="I32" s="50"/>
    </row>
    <row r="33" spans="1:9" s="46" customFormat="1" ht="14.25" customHeight="1" x14ac:dyDescent="0.3">
      <c r="A33" s="47"/>
      <c r="B33" s="53"/>
      <c r="C33" s="53"/>
      <c r="D33" s="53"/>
      <c r="E33" s="53"/>
      <c r="F33" s="53"/>
      <c r="G33" s="53"/>
      <c r="H33" s="53"/>
      <c r="I33" s="50"/>
    </row>
    <row r="34" spans="1:9" s="46" customFormat="1" ht="14.25" customHeight="1" x14ac:dyDescent="0.3">
      <c r="A34" s="47"/>
      <c r="B34" s="53"/>
      <c r="C34" s="53"/>
      <c r="D34" s="53"/>
      <c r="E34" s="53"/>
      <c r="F34" s="53"/>
      <c r="G34" s="53"/>
      <c r="H34" s="53"/>
      <c r="I34" s="50"/>
    </row>
    <row r="35" spans="1:9" s="46" customFormat="1" ht="20.25" x14ac:dyDescent="0.3">
      <c r="A35" s="279" t="s">
        <v>49</v>
      </c>
      <c r="B35" s="280"/>
      <c r="C35" s="280"/>
      <c r="D35" s="280"/>
      <c r="E35" s="280"/>
      <c r="F35" s="280"/>
      <c r="G35" s="280"/>
      <c r="H35" s="280"/>
      <c r="I35" s="281"/>
    </row>
    <row r="36" spans="1:9" s="46" customFormat="1" ht="28.5" customHeight="1" x14ac:dyDescent="0.3">
      <c r="A36" s="279" t="s">
        <v>50</v>
      </c>
      <c r="B36" s="280"/>
      <c r="C36" s="280"/>
      <c r="D36" s="280"/>
      <c r="E36" s="280"/>
      <c r="F36" s="280"/>
      <c r="G36" s="280"/>
      <c r="H36" s="280"/>
      <c r="I36" s="281"/>
    </row>
    <row r="37" spans="1:9" s="46" customFormat="1" x14ac:dyDescent="0.25">
      <c r="A37" s="47"/>
      <c r="B37" s="49"/>
      <c r="C37" s="49"/>
      <c r="D37" s="49"/>
      <c r="E37" s="49"/>
      <c r="F37" s="49"/>
      <c r="G37" s="49"/>
      <c r="H37" s="49"/>
      <c r="I37" s="50"/>
    </row>
    <row r="38" spans="1:9" s="46" customFormat="1" x14ac:dyDescent="0.25">
      <c r="A38" s="47"/>
      <c r="B38" s="49"/>
      <c r="C38" s="49"/>
      <c r="D38" s="49"/>
      <c r="E38" s="49"/>
      <c r="F38" s="49"/>
      <c r="G38" s="49"/>
      <c r="H38" s="49"/>
      <c r="I38" s="50"/>
    </row>
    <row r="39" spans="1:9" s="46" customFormat="1" ht="16.5" thickBot="1" x14ac:dyDescent="0.3">
      <c r="A39" s="54"/>
      <c r="B39" s="55"/>
      <c r="C39" s="55"/>
      <c r="D39" s="55"/>
      <c r="E39" s="55"/>
      <c r="F39" s="55"/>
      <c r="G39" s="55"/>
      <c r="H39" s="55"/>
      <c r="I39" s="56"/>
    </row>
    <row r="40" spans="1:9" s="46" customFormat="1" ht="16.5" thickTop="1" x14ac:dyDescent="0.25">
      <c r="A40" s="255" t="s">
        <v>36</v>
      </c>
      <c r="B40" s="256"/>
      <c r="C40" s="256"/>
      <c r="D40" s="256"/>
      <c r="E40" s="256"/>
      <c r="F40" s="256"/>
      <c r="G40" s="256"/>
      <c r="H40" s="256"/>
      <c r="I40" s="257"/>
    </row>
    <row r="41" spans="1:9" s="46" customFormat="1" x14ac:dyDescent="0.25">
      <c r="A41" s="258"/>
      <c r="B41" s="259"/>
      <c r="C41" s="259"/>
      <c r="D41" s="259"/>
      <c r="E41" s="259"/>
      <c r="F41" s="259"/>
      <c r="G41" s="259"/>
      <c r="H41" s="259"/>
      <c r="I41" s="260"/>
    </row>
    <row r="42" spans="1:9" s="46" customFormat="1" x14ac:dyDescent="0.25">
      <c r="A42" s="258"/>
      <c r="B42" s="259"/>
      <c r="C42" s="259"/>
      <c r="D42" s="259"/>
      <c r="E42" s="259"/>
      <c r="F42" s="259"/>
      <c r="G42" s="259"/>
      <c r="H42" s="259"/>
      <c r="I42" s="260"/>
    </row>
    <row r="43" spans="1:9" s="46" customFormat="1" x14ac:dyDescent="0.25">
      <c r="A43" s="258"/>
      <c r="B43" s="259"/>
      <c r="C43" s="259"/>
      <c r="D43" s="259"/>
      <c r="E43" s="259"/>
      <c r="F43" s="259"/>
      <c r="G43" s="259"/>
      <c r="H43" s="259"/>
      <c r="I43" s="260"/>
    </row>
    <row r="44" spans="1:9" s="46" customFormat="1" x14ac:dyDescent="0.25">
      <c r="A44" s="258"/>
      <c r="B44" s="259"/>
      <c r="C44" s="259"/>
      <c r="D44" s="259"/>
      <c r="E44" s="259"/>
      <c r="F44" s="259"/>
      <c r="G44" s="259"/>
      <c r="H44" s="259"/>
      <c r="I44" s="260"/>
    </row>
    <row r="45" spans="1:9" s="46" customFormat="1" x14ac:dyDescent="0.25">
      <c r="A45" s="258"/>
      <c r="B45" s="259"/>
      <c r="C45" s="259"/>
      <c r="D45" s="259"/>
      <c r="E45" s="259"/>
      <c r="F45" s="259"/>
      <c r="G45" s="259"/>
      <c r="H45" s="259"/>
      <c r="I45" s="260"/>
    </row>
    <row r="46" spans="1:9" s="46" customFormat="1" ht="15.75" customHeight="1" x14ac:dyDescent="0.25">
      <c r="A46" s="258"/>
      <c r="B46" s="259"/>
      <c r="C46" s="259"/>
      <c r="D46" s="259"/>
      <c r="E46" s="259"/>
      <c r="F46" s="259"/>
      <c r="G46" s="259"/>
      <c r="H46" s="259"/>
      <c r="I46" s="260"/>
    </row>
    <row r="47" spans="1:9" s="46" customFormat="1" x14ac:dyDescent="0.25">
      <c r="A47" s="258"/>
      <c r="B47" s="259"/>
      <c r="C47" s="259"/>
      <c r="D47" s="259"/>
      <c r="E47" s="259"/>
      <c r="F47" s="259"/>
      <c r="G47" s="259"/>
      <c r="H47" s="259"/>
      <c r="I47" s="260"/>
    </row>
    <row r="48" spans="1:9" s="46" customFormat="1" x14ac:dyDescent="0.25">
      <c r="A48" s="258"/>
      <c r="B48" s="259"/>
      <c r="C48" s="259"/>
      <c r="D48" s="259"/>
      <c r="E48" s="259"/>
      <c r="F48" s="259"/>
      <c r="G48" s="259"/>
      <c r="H48" s="259"/>
      <c r="I48" s="260"/>
    </row>
    <row r="49" spans="1:9" s="46" customFormat="1" x14ac:dyDescent="0.25">
      <c r="A49" s="258"/>
      <c r="B49" s="259"/>
      <c r="C49" s="259"/>
      <c r="D49" s="259"/>
      <c r="E49" s="259"/>
      <c r="F49" s="259"/>
      <c r="G49" s="259"/>
      <c r="H49" s="259"/>
      <c r="I49" s="260"/>
    </row>
    <row r="50" spans="1:9" s="46" customFormat="1" ht="15.75" customHeight="1" x14ac:dyDescent="0.25">
      <c r="A50" s="47"/>
      <c r="B50" s="57"/>
      <c r="C50" s="254"/>
      <c r="D50" s="254"/>
      <c r="E50" s="59"/>
      <c r="F50" s="254"/>
      <c r="G50" s="254"/>
      <c r="H50" s="58"/>
      <c r="I50" s="60"/>
    </row>
    <row r="51" spans="1:9" s="46" customFormat="1" x14ac:dyDescent="0.25">
      <c r="A51" s="47"/>
      <c r="B51" s="58"/>
      <c r="C51" s="58"/>
      <c r="D51" s="58"/>
      <c r="E51" s="58"/>
      <c r="F51" s="58"/>
      <c r="G51" s="58"/>
      <c r="H51" s="58"/>
      <c r="I51" s="60"/>
    </row>
    <row r="52" spans="1:9" s="46" customFormat="1" ht="16.5" thickBot="1" x14ac:dyDescent="0.3">
      <c r="A52" s="54"/>
      <c r="B52" s="61"/>
      <c r="C52" s="61"/>
      <c r="D52" s="61"/>
      <c r="E52" s="62"/>
      <c r="F52" s="61"/>
      <c r="G52" s="61"/>
      <c r="H52" s="61"/>
      <c r="I52" s="63"/>
    </row>
    <row r="53" spans="1:9" s="46" customFormat="1" ht="16.5" thickTop="1" x14ac:dyDescent="0.25">
      <c r="A53" s="49"/>
      <c r="B53" s="64"/>
      <c r="C53" s="64"/>
      <c r="D53" s="64"/>
      <c r="E53" s="64"/>
      <c r="F53" s="64"/>
      <c r="G53" s="64"/>
      <c r="H53" s="64"/>
    </row>
    <row r="54" spans="1:9" s="46" customFormat="1" x14ac:dyDescent="0.25">
      <c r="A54" s="49"/>
      <c r="B54" s="64"/>
      <c r="C54" s="64"/>
      <c r="D54" s="64"/>
      <c r="E54" s="64"/>
      <c r="F54" s="64"/>
      <c r="G54" s="64"/>
      <c r="H54" s="64"/>
    </row>
    <row r="55" spans="1:9" s="46" customFormat="1" x14ac:dyDescent="0.25">
      <c r="A55" s="49"/>
      <c r="B55" s="64"/>
      <c r="C55" s="64"/>
      <c r="D55" s="64"/>
      <c r="E55" s="64"/>
      <c r="F55" s="64"/>
      <c r="G55" s="64"/>
      <c r="H55" s="64"/>
    </row>
    <row r="56" spans="1:9" s="46" customFormat="1" x14ac:dyDescent="0.25">
      <c r="A56" s="49"/>
      <c r="B56" s="64"/>
      <c r="C56" s="64"/>
      <c r="D56" s="64"/>
      <c r="E56" s="64"/>
      <c r="F56" s="64"/>
      <c r="G56" s="64"/>
      <c r="H56" s="64"/>
    </row>
    <row r="57" spans="1:9" s="46" customFormat="1" x14ac:dyDescent="0.25">
      <c r="B57" s="65"/>
      <c r="C57" s="65"/>
      <c r="D57" s="65"/>
      <c r="E57" s="65"/>
      <c r="F57" s="65"/>
      <c r="G57" s="65"/>
      <c r="H57" s="65"/>
    </row>
    <row r="58" spans="1:9" s="46" customFormat="1" x14ac:dyDescent="0.25">
      <c r="B58" s="66"/>
      <c r="C58" s="65"/>
      <c r="D58" s="65"/>
      <c r="E58" s="65"/>
      <c r="F58" s="65"/>
      <c r="G58" s="65"/>
      <c r="H58" s="65"/>
    </row>
    <row r="59" spans="1:9" s="46" customFormat="1" x14ac:dyDescent="0.25">
      <c r="B59" s="65"/>
      <c r="C59" s="65"/>
      <c r="D59" s="65"/>
      <c r="E59" s="65"/>
      <c r="F59" s="65"/>
      <c r="G59" s="65"/>
      <c r="H59" s="65"/>
    </row>
    <row r="60" spans="1:9" s="46" customFormat="1" x14ac:dyDescent="0.25">
      <c r="B60" s="65"/>
      <c r="C60" s="65"/>
      <c r="D60" s="65"/>
      <c r="E60" s="65"/>
      <c r="F60" s="65"/>
      <c r="G60" s="65"/>
      <c r="H60" s="65"/>
    </row>
    <row r="61" spans="1:9" s="46" customFormat="1" x14ac:dyDescent="0.25">
      <c r="B61" s="65"/>
      <c r="C61" s="65"/>
      <c r="D61" s="65"/>
      <c r="E61" s="65"/>
      <c r="F61" s="65"/>
      <c r="G61" s="65"/>
      <c r="H61" s="65"/>
    </row>
    <row r="62" spans="1:9" s="46" customFormat="1" x14ac:dyDescent="0.25">
      <c r="B62" s="65"/>
      <c r="C62" s="65"/>
      <c r="D62" s="65"/>
      <c r="E62" s="65"/>
      <c r="F62" s="65"/>
      <c r="G62" s="65"/>
      <c r="H62" s="65"/>
    </row>
    <row r="63" spans="1:9" s="46" customFormat="1" x14ac:dyDescent="0.25">
      <c r="B63" s="66"/>
      <c r="C63" s="65"/>
      <c r="D63" s="65"/>
      <c r="E63" s="65"/>
      <c r="F63" s="65"/>
      <c r="G63" s="65"/>
      <c r="H63" s="65"/>
    </row>
    <row r="64" spans="1:9" s="46" customFormat="1" ht="6" customHeight="1" x14ac:dyDescent="0.25">
      <c r="B64" s="66"/>
      <c r="C64" s="65"/>
      <c r="D64" s="65"/>
      <c r="E64" s="65"/>
      <c r="F64" s="65"/>
      <c r="G64" s="65"/>
      <c r="H64" s="65"/>
    </row>
    <row r="65" spans="2:8" s="46" customFormat="1" x14ac:dyDescent="0.25">
      <c r="B65" s="67"/>
      <c r="C65" s="65"/>
      <c r="D65" s="65"/>
      <c r="E65" s="68"/>
      <c r="F65" s="68"/>
      <c r="G65" s="68"/>
      <c r="H65" s="65"/>
    </row>
    <row r="66" spans="2:8" s="46" customFormat="1" x14ac:dyDescent="0.25">
      <c r="B66" s="69"/>
      <c r="C66" s="69"/>
      <c r="D66" s="69"/>
      <c r="E66" s="68"/>
      <c r="F66" s="68"/>
      <c r="G66" s="68"/>
      <c r="H66" s="65"/>
    </row>
    <row r="67" spans="2:8" s="46" customFormat="1" x14ac:dyDescent="0.25">
      <c r="B67" s="69"/>
      <c r="C67" s="69"/>
      <c r="D67" s="69"/>
      <c r="E67" s="68"/>
      <c r="F67" s="68"/>
      <c r="G67" s="68"/>
      <c r="H67" s="65"/>
    </row>
    <row r="68" spans="2:8" s="46" customFormat="1" x14ac:dyDescent="0.25">
      <c r="B68" s="69"/>
      <c r="C68" s="69"/>
      <c r="D68" s="69"/>
      <c r="E68" s="68"/>
      <c r="F68" s="68"/>
      <c r="G68" s="68"/>
      <c r="H68" s="65"/>
    </row>
    <row r="69" spans="2:8" s="46" customFormat="1" x14ac:dyDescent="0.25">
      <c r="B69" s="69"/>
      <c r="C69" s="69"/>
      <c r="D69" s="69"/>
      <c r="E69" s="68"/>
      <c r="F69" s="68"/>
      <c r="G69" s="68"/>
      <c r="H69" s="65"/>
    </row>
    <row r="70" spans="2:8" s="46" customFormat="1" x14ac:dyDescent="0.25">
      <c r="B70" s="69"/>
      <c r="C70" s="69"/>
      <c r="D70" s="69"/>
      <c r="E70" s="68"/>
      <c r="F70" s="68"/>
      <c r="G70" s="68"/>
      <c r="H70" s="65"/>
    </row>
    <row r="71" spans="2:8" x14ac:dyDescent="0.25">
      <c r="B71" s="65"/>
      <c r="C71" s="65"/>
      <c r="D71" s="65"/>
      <c r="E71" s="65"/>
      <c r="F71" s="65"/>
      <c r="G71" s="65"/>
      <c r="H71" s="65"/>
    </row>
    <row r="72" spans="2:8" x14ac:dyDescent="0.25">
      <c r="B72" s="65"/>
      <c r="C72" s="65"/>
      <c r="D72" s="65"/>
      <c r="E72" s="65"/>
      <c r="F72" s="65"/>
      <c r="G72" s="65"/>
      <c r="H72" s="65"/>
    </row>
    <row r="73" spans="2:8" x14ac:dyDescent="0.25">
      <c r="B73" s="65"/>
      <c r="C73" s="65"/>
      <c r="D73" s="65"/>
      <c r="E73" s="65"/>
      <c r="F73" s="65"/>
      <c r="G73" s="65"/>
      <c r="H73" s="65"/>
    </row>
    <row r="74" spans="2:8" x14ac:dyDescent="0.25">
      <c r="B74" s="65"/>
      <c r="C74" s="65"/>
      <c r="D74" s="65"/>
      <c r="E74" s="65"/>
      <c r="F74" s="65"/>
      <c r="G74" s="65"/>
      <c r="H74" s="65"/>
    </row>
    <row r="75" spans="2:8" x14ac:dyDescent="0.25">
      <c r="B75" s="65"/>
      <c r="C75" s="65"/>
      <c r="D75" s="65"/>
      <c r="E75" s="65"/>
      <c r="F75" s="65"/>
      <c r="G75" s="65"/>
      <c r="H75" s="65"/>
    </row>
    <row r="76" spans="2:8" x14ac:dyDescent="0.25">
      <c r="B76" s="65"/>
      <c r="C76" s="65"/>
      <c r="D76" s="65"/>
      <c r="E76" s="65"/>
      <c r="F76" s="65"/>
      <c r="G76" s="65"/>
      <c r="H76" s="65"/>
    </row>
    <row r="77" spans="2:8" x14ac:dyDescent="0.25">
      <c r="B77" s="65"/>
      <c r="C77" s="65"/>
      <c r="D77" s="65"/>
      <c r="E77" s="65"/>
      <c r="F77" s="65"/>
      <c r="G77" s="65"/>
      <c r="H77" s="65"/>
    </row>
    <row r="78" spans="2:8" x14ac:dyDescent="0.25">
      <c r="B78" s="65"/>
      <c r="C78" s="65"/>
      <c r="D78" s="65"/>
      <c r="E78" s="65"/>
      <c r="F78" s="65"/>
      <c r="G78" s="65"/>
      <c r="H78" s="65"/>
    </row>
    <row r="79" spans="2:8" x14ac:dyDescent="0.25">
      <c r="B79" s="65"/>
      <c r="C79" s="65"/>
      <c r="D79" s="65"/>
      <c r="E79" s="65"/>
      <c r="F79" s="65"/>
      <c r="G79" s="65"/>
      <c r="H79" s="65"/>
    </row>
    <row r="80" spans="2:8" x14ac:dyDescent="0.25">
      <c r="B80" s="65"/>
      <c r="C80" s="65"/>
      <c r="D80" s="65"/>
      <c r="E80" s="65"/>
      <c r="F80" s="65"/>
      <c r="G80" s="65"/>
      <c r="H80" s="65"/>
    </row>
    <row r="81" spans="2:8" x14ac:dyDescent="0.25">
      <c r="B81" s="65"/>
      <c r="C81" s="65"/>
      <c r="D81" s="65"/>
      <c r="E81" s="65"/>
      <c r="F81" s="65"/>
      <c r="G81" s="65"/>
      <c r="H81" s="65"/>
    </row>
    <row r="82" spans="2:8" x14ac:dyDescent="0.25">
      <c r="B82" s="65"/>
      <c r="C82" s="65"/>
      <c r="D82" s="65"/>
      <c r="E82" s="65"/>
      <c r="F82" s="65"/>
      <c r="G82" s="65"/>
      <c r="H82" s="65"/>
    </row>
    <row r="83" spans="2:8" x14ac:dyDescent="0.25">
      <c r="B83" s="65"/>
      <c r="C83" s="65"/>
      <c r="D83" s="65"/>
      <c r="E83" s="65"/>
      <c r="F83" s="65"/>
      <c r="G83" s="65"/>
      <c r="H83" s="65"/>
    </row>
    <row r="84" spans="2:8" x14ac:dyDescent="0.25">
      <c r="B84" s="65"/>
      <c r="C84" s="65"/>
      <c r="D84" s="65"/>
      <c r="E84" s="65"/>
      <c r="F84" s="65"/>
      <c r="G84" s="65"/>
      <c r="H84" s="65"/>
    </row>
    <row r="85" spans="2:8" x14ac:dyDescent="0.25">
      <c r="B85" s="65"/>
      <c r="C85" s="65"/>
      <c r="D85" s="65"/>
      <c r="E85" s="65"/>
      <c r="F85" s="65"/>
      <c r="G85" s="65"/>
      <c r="H85" s="65"/>
    </row>
    <row r="86" spans="2:8" x14ac:dyDescent="0.25">
      <c r="B86" s="65"/>
      <c r="C86" s="65"/>
      <c r="D86" s="65"/>
      <c r="E86" s="65"/>
      <c r="F86" s="65"/>
      <c r="G86" s="65"/>
      <c r="H86" s="65"/>
    </row>
    <row r="87" spans="2:8" x14ac:dyDescent="0.25">
      <c r="B87" s="65"/>
      <c r="C87" s="65"/>
      <c r="D87" s="65"/>
      <c r="E87" s="65"/>
      <c r="F87" s="65"/>
      <c r="G87" s="65"/>
      <c r="H87" s="65"/>
    </row>
    <row r="88" spans="2:8" x14ac:dyDescent="0.25">
      <c r="B88" s="65"/>
      <c r="C88" s="65"/>
      <c r="D88" s="65"/>
      <c r="E88" s="65"/>
      <c r="F88" s="65"/>
      <c r="G88" s="65"/>
      <c r="H88" s="65"/>
    </row>
    <row r="89" spans="2:8" x14ac:dyDescent="0.25">
      <c r="B89" s="65"/>
      <c r="C89" s="65"/>
      <c r="D89" s="65"/>
      <c r="E89" s="65"/>
      <c r="F89" s="65"/>
      <c r="G89" s="65"/>
      <c r="H89" s="65"/>
    </row>
    <row r="90" spans="2:8" x14ac:dyDescent="0.25">
      <c r="B90" s="65"/>
      <c r="C90" s="65"/>
      <c r="D90" s="65"/>
      <c r="E90" s="65"/>
      <c r="F90" s="65"/>
      <c r="G90" s="65"/>
      <c r="H90" s="65"/>
    </row>
    <row r="91" spans="2:8" x14ac:dyDescent="0.25">
      <c r="B91" s="65"/>
      <c r="C91" s="65"/>
      <c r="D91" s="65"/>
      <c r="E91" s="65"/>
      <c r="F91" s="65"/>
      <c r="G91" s="65"/>
      <c r="H91" s="65"/>
    </row>
    <row r="92" spans="2:8" x14ac:dyDescent="0.25">
      <c r="B92" s="65"/>
      <c r="C92" s="65"/>
      <c r="D92" s="65"/>
      <c r="E92" s="65"/>
      <c r="F92" s="65"/>
      <c r="G92" s="65"/>
      <c r="H92" s="65"/>
    </row>
    <row r="93" spans="2:8" x14ac:dyDescent="0.25">
      <c r="B93" s="65"/>
      <c r="C93" s="65"/>
      <c r="D93" s="65"/>
      <c r="E93" s="65"/>
      <c r="F93" s="65"/>
      <c r="G93" s="65"/>
      <c r="H93" s="65"/>
    </row>
    <row r="94" spans="2:8" x14ac:dyDescent="0.25">
      <c r="B94" s="65"/>
      <c r="C94" s="65"/>
      <c r="D94" s="65"/>
      <c r="E94" s="65"/>
      <c r="F94" s="65"/>
      <c r="G94" s="65"/>
      <c r="H94" s="65"/>
    </row>
    <row r="95" spans="2:8" x14ac:dyDescent="0.25">
      <c r="B95" s="65"/>
      <c r="C95" s="65"/>
      <c r="D95" s="65"/>
      <c r="E95" s="65"/>
      <c r="F95" s="65"/>
      <c r="G95" s="65"/>
      <c r="H95" s="65"/>
    </row>
    <row r="96" spans="2:8" x14ac:dyDescent="0.25">
      <c r="B96" s="65"/>
      <c r="C96" s="65"/>
      <c r="D96" s="65"/>
      <c r="E96" s="65"/>
      <c r="F96" s="65"/>
      <c r="G96" s="65"/>
      <c r="H96" s="65"/>
    </row>
    <row r="97" spans="2:8" x14ac:dyDescent="0.25">
      <c r="B97" s="65"/>
      <c r="C97" s="65"/>
      <c r="D97" s="65"/>
      <c r="E97" s="65"/>
      <c r="F97" s="65"/>
      <c r="G97" s="65"/>
      <c r="H97" s="65"/>
    </row>
    <row r="98" spans="2:8" x14ac:dyDescent="0.25">
      <c r="B98" s="65"/>
      <c r="C98" s="65"/>
      <c r="D98" s="65"/>
      <c r="E98" s="65"/>
      <c r="F98" s="65"/>
      <c r="G98" s="65"/>
      <c r="H98" s="65"/>
    </row>
    <row r="99" spans="2:8" x14ac:dyDescent="0.25">
      <c r="B99" s="65"/>
      <c r="C99" s="65"/>
      <c r="D99" s="65"/>
      <c r="E99" s="65"/>
      <c r="F99" s="65"/>
      <c r="G99" s="65"/>
      <c r="H99" s="65"/>
    </row>
    <row r="100" spans="2:8" x14ac:dyDescent="0.25">
      <c r="B100" s="65"/>
      <c r="C100" s="65"/>
      <c r="D100" s="65"/>
      <c r="E100" s="65"/>
      <c r="F100" s="65"/>
      <c r="G100" s="65"/>
      <c r="H100" s="65"/>
    </row>
    <row r="101" spans="2:8" x14ac:dyDescent="0.25">
      <c r="B101" s="65"/>
      <c r="C101" s="65"/>
      <c r="D101" s="65"/>
      <c r="E101" s="65"/>
      <c r="F101" s="65"/>
      <c r="G101" s="65"/>
      <c r="H101" s="65"/>
    </row>
  </sheetData>
  <mergeCells count="9">
    <mergeCell ref="C50:D50"/>
    <mergeCell ref="F50:G50"/>
    <mergeCell ref="A40:I49"/>
    <mergeCell ref="B11:H12"/>
    <mergeCell ref="F1:I8"/>
    <mergeCell ref="B14:H14"/>
    <mergeCell ref="A1:D8"/>
    <mergeCell ref="A36:I36"/>
    <mergeCell ref="A35:I35"/>
  </mergeCells>
  <pageMargins left="0.70866141732283472" right="0.70866141732283472" top="0.74803149606299213" bottom="0.74803149606299213" header="0.31496062992125984" footer="0.31496062992125984"/>
  <pageSetup paperSize="9" scale="79" fitToHeight="0" orientation="portrait" r:id="rId1"/>
  <headerFooter alignWithMargins="0"/>
  <rowBreaks count="1" manualBreakCount="1">
    <brk id="53" max="8" man="1"/>
  </rowBreaks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6142F-A393-43A3-A4F7-ED8E4EF7E972}">
  <sheetPr>
    <pageSetUpPr fitToPage="1"/>
  </sheetPr>
  <dimension ref="B1:X736"/>
  <sheetViews>
    <sheetView showGridLines="0" showZeros="0" view="pageBreakPreview" topLeftCell="A561" zoomScaleNormal="100" zoomScaleSheetLayoutView="100" workbookViewId="0">
      <selection activeCell="K151" sqref="K150:K151"/>
    </sheetView>
  </sheetViews>
  <sheetFormatPr baseColWidth="10" defaultRowHeight="12.75" x14ac:dyDescent="0.2"/>
  <cols>
    <col min="2" max="2" width="6.5703125" style="186" customWidth="1"/>
    <col min="3" max="3" width="63.7109375" style="141" customWidth="1"/>
    <col min="4" max="4" width="4" style="141" customWidth="1"/>
    <col min="5" max="5" width="4.28515625" style="135" customWidth="1"/>
    <col min="6" max="7" width="8.28515625" style="135" customWidth="1"/>
    <col min="8" max="8" width="11.85546875" style="185" customWidth="1"/>
    <col min="9" max="9" width="15.5703125" style="185" customWidth="1"/>
    <col min="10" max="10" width="4" style="141" bestFit="1" customWidth="1"/>
    <col min="11" max="11" width="11.85546875" style="185" bestFit="1" customWidth="1"/>
    <col min="12" max="12" width="11.85546875" bestFit="1" customWidth="1"/>
    <col min="13" max="13" width="15" customWidth="1"/>
    <col min="14" max="14" width="15.140625" style="135" bestFit="1" customWidth="1"/>
    <col min="15" max="15" width="12.140625" style="135" bestFit="1" customWidth="1"/>
    <col min="16" max="18" width="11.85546875" style="185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48" customWidth="1"/>
    <col min="23" max="23" width="14.42578125" customWidth="1"/>
    <col min="24" max="24" width="14.7109375" style="185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70"/>
      <c r="C1" s="71"/>
      <c r="D1" s="71"/>
      <c r="E1" s="71"/>
      <c r="F1" s="71"/>
      <c r="G1" s="71"/>
      <c r="H1" s="72"/>
      <c r="I1" s="73"/>
      <c r="J1" s="71"/>
      <c r="K1" s="73"/>
      <c r="N1" s="71"/>
      <c r="O1" s="71"/>
      <c r="P1" s="72"/>
      <c r="Q1" s="73"/>
      <c r="R1" s="73"/>
      <c r="T1" s="71"/>
      <c r="U1" s="71"/>
      <c r="V1" s="72"/>
      <c r="W1" s="73"/>
      <c r="X1" s="73"/>
    </row>
    <row r="2" spans="2:24" x14ac:dyDescent="0.2">
      <c r="B2" s="74" t="str">
        <f>'Page de garde'!A36</f>
        <v>LOT 01 : CHAUFFAGE - PLOMBERIE</v>
      </c>
      <c r="D2" s="71"/>
      <c r="E2" s="296" t="s">
        <v>35</v>
      </c>
      <c r="F2" s="297" t="s">
        <v>51</v>
      </c>
      <c r="G2" s="71"/>
      <c r="H2" s="72"/>
      <c r="I2" s="73"/>
      <c r="J2" s="71"/>
      <c r="K2" s="73"/>
      <c r="N2" s="71"/>
      <c r="O2" s="71"/>
      <c r="P2" s="72"/>
      <c r="Q2" s="73"/>
      <c r="R2" s="73"/>
      <c r="T2" s="71"/>
      <c r="U2" s="71"/>
      <c r="V2" s="72"/>
      <c r="W2" s="73"/>
      <c r="X2" s="73"/>
    </row>
    <row r="3" spans="2:24" x14ac:dyDescent="0.2">
      <c r="B3" s="70"/>
      <c r="C3" s="74"/>
      <c r="D3" s="71"/>
      <c r="E3" s="71"/>
      <c r="F3" s="71"/>
      <c r="G3" s="71"/>
      <c r="H3" s="72"/>
      <c r="I3" s="73"/>
      <c r="J3" s="71"/>
      <c r="K3" s="73"/>
      <c r="N3" s="71"/>
      <c r="O3" s="71"/>
      <c r="P3" s="72"/>
      <c r="Q3" s="73"/>
      <c r="R3" s="73"/>
      <c r="T3" s="71"/>
      <c r="U3" s="71"/>
      <c r="V3" s="72"/>
      <c r="W3" s="73"/>
      <c r="X3" s="73"/>
    </row>
    <row r="4" spans="2:24" ht="15" x14ac:dyDescent="0.2">
      <c r="B4" s="283" t="s">
        <v>5</v>
      </c>
      <c r="C4" s="284"/>
      <c r="D4" s="75"/>
      <c r="E4" s="290" t="s">
        <v>48</v>
      </c>
      <c r="F4" s="291"/>
      <c r="G4" s="291"/>
      <c r="H4" s="291"/>
      <c r="I4" s="292"/>
      <c r="J4" s="71"/>
      <c r="K4" s="73"/>
      <c r="N4" s="71"/>
      <c r="O4" s="71"/>
      <c r="P4" s="72"/>
      <c r="Q4" s="73"/>
      <c r="R4" s="73"/>
      <c r="T4" s="71"/>
      <c r="U4" s="71"/>
      <c r="V4" s="72"/>
      <c r="W4" s="73"/>
      <c r="X4" s="73"/>
    </row>
    <row r="5" spans="2:24" x14ac:dyDescent="0.2">
      <c r="B5" s="76"/>
      <c r="C5" s="43"/>
      <c r="D5" s="71"/>
      <c r="E5" s="71"/>
      <c r="F5" s="71"/>
      <c r="G5" s="71"/>
      <c r="H5" s="72"/>
      <c r="I5" s="73"/>
      <c r="J5" s="71"/>
      <c r="K5" s="73"/>
      <c r="N5" s="71"/>
      <c r="O5" s="71"/>
      <c r="P5" s="72"/>
      <c r="Q5" s="73"/>
      <c r="R5" s="73"/>
      <c r="T5" s="71"/>
      <c r="U5" s="71"/>
      <c r="V5" s="72"/>
      <c r="W5" s="73"/>
      <c r="X5" s="73"/>
    </row>
    <row r="6" spans="2:24" ht="13.5" customHeight="1" x14ac:dyDescent="0.35">
      <c r="B6" s="77"/>
      <c r="C6" s="78"/>
      <c r="D6" s="71"/>
      <c r="E6" s="285" t="s">
        <v>6</v>
      </c>
      <c r="F6" s="286"/>
      <c r="G6" s="286"/>
      <c r="H6" s="286"/>
      <c r="I6" s="287"/>
      <c r="J6" s="71"/>
      <c r="K6" s="79"/>
      <c r="N6" s="288"/>
      <c r="O6" s="288"/>
      <c r="P6" s="288"/>
      <c r="Q6" s="288"/>
      <c r="R6" s="79"/>
      <c r="T6" s="288"/>
      <c r="U6" s="288"/>
      <c r="V6" s="288"/>
      <c r="W6" s="288"/>
      <c r="X6" s="79"/>
    </row>
    <row r="7" spans="2:24" s="71" customFormat="1" ht="25.5" x14ac:dyDescent="0.2">
      <c r="B7" s="80"/>
      <c r="C7" s="81" t="s">
        <v>2</v>
      </c>
      <c r="D7" s="82"/>
      <c r="E7" s="83" t="s">
        <v>1</v>
      </c>
      <c r="F7" s="84" t="s">
        <v>7</v>
      </c>
      <c r="G7" s="84" t="s">
        <v>8</v>
      </c>
      <c r="H7" s="85" t="s">
        <v>9</v>
      </c>
      <c r="I7" s="86" t="s">
        <v>3</v>
      </c>
      <c r="J7" s="82"/>
      <c r="K7" s="87"/>
      <c r="N7" s="88"/>
      <c r="O7" s="89"/>
      <c r="P7" s="87"/>
      <c r="Q7" s="87"/>
      <c r="R7" s="87"/>
      <c r="T7" s="88"/>
      <c r="U7" s="89"/>
      <c r="V7" s="87"/>
      <c r="W7" s="87"/>
      <c r="X7" s="87" t="s">
        <v>10</v>
      </c>
    </row>
    <row r="8" spans="2:24" s="21" customFormat="1" ht="30.75" customHeight="1" x14ac:dyDescent="0.2">
      <c r="B8" s="90"/>
      <c r="C8" s="91" t="s">
        <v>11</v>
      </c>
      <c r="D8" s="92"/>
      <c r="E8" s="93"/>
      <c r="F8" s="94"/>
      <c r="G8" s="94"/>
      <c r="H8" s="95"/>
      <c r="I8" s="96"/>
      <c r="J8" s="92"/>
      <c r="K8" s="97"/>
      <c r="N8" s="94"/>
      <c r="O8" s="94"/>
      <c r="P8" s="97"/>
      <c r="Q8" s="97"/>
      <c r="R8" s="97"/>
      <c r="T8" s="94"/>
      <c r="U8" s="94"/>
      <c r="V8" s="97"/>
      <c r="W8" s="97"/>
      <c r="X8" s="97"/>
    </row>
    <row r="9" spans="2:24" s="21" customFormat="1" ht="25.5" x14ac:dyDescent="0.2">
      <c r="B9" s="98"/>
      <c r="C9" s="91" t="s">
        <v>12</v>
      </c>
      <c r="D9" s="92"/>
      <c r="E9" s="99"/>
      <c r="F9" s="94"/>
      <c r="G9" s="94"/>
      <c r="H9" s="97"/>
      <c r="I9" s="100"/>
      <c r="J9" s="92"/>
      <c r="K9" s="97"/>
      <c r="M9"/>
      <c r="N9" s="289"/>
      <c r="O9" s="289"/>
      <c r="P9" s="289"/>
      <c r="Q9" s="289"/>
      <c r="R9" s="289"/>
      <c r="S9" s="289"/>
      <c r="T9"/>
      <c r="U9"/>
      <c r="V9" s="97"/>
      <c r="W9" s="97"/>
      <c r="X9" s="97"/>
    </row>
    <row r="10" spans="2:24" s="21" customFormat="1" x14ac:dyDescent="0.2">
      <c r="B10" s="98"/>
      <c r="C10" s="91" t="s">
        <v>13</v>
      </c>
      <c r="D10" s="92"/>
      <c r="E10" s="99"/>
      <c r="F10" s="94"/>
      <c r="G10" s="94"/>
      <c r="H10" s="97"/>
      <c r="I10" s="100"/>
      <c r="J10" s="92"/>
      <c r="K10" s="97"/>
      <c r="M10"/>
      <c r="N10" s="289"/>
      <c r="O10" s="289"/>
      <c r="P10" s="289"/>
      <c r="Q10" s="289"/>
      <c r="R10" s="289"/>
      <c r="S10" s="289"/>
      <c r="T10"/>
      <c r="U10"/>
      <c r="V10" s="97"/>
      <c r="W10" s="97"/>
      <c r="X10" s="97"/>
    </row>
    <row r="11" spans="2:24" s="21" customFormat="1" x14ac:dyDescent="0.2">
      <c r="B11" s="98"/>
      <c r="C11" s="91" t="s">
        <v>14</v>
      </c>
      <c r="D11" s="92"/>
      <c r="E11" s="99"/>
      <c r="F11" s="94"/>
      <c r="G11" s="94"/>
      <c r="H11" s="97"/>
      <c r="I11" s="100"/>
      <c r="J11" s="92"/>
      <c r="K11" s="97"/>
      <c r="M11"/>
      <c r="N11"/>
      <c r="O11"/>
      <c r="P11"/>
      <c r="Q11"/>
      <c r="R11"/>
      <c r="S11"/>
      <c r="T11"/>
      <c r="U11"/>
      <c r="V11" s="97"/>
      <c r="W11" s="97"/>
      <c r="X11" s="97"/>
    </row>
    <row r="12" spans="2:24" s="21" customFormat="1" x14ac:dyDescent="0.2">
      <c r="B12" s="98"/>
      <c r="C12" s="91"/>
      <c r="D12" s="101"/>
      <c r="E12" s="99"/>
      <c r="F12" s="94"/>
      <c r="G12" s="94"/>
      <c r="H12" s="102"/>
      <c r="I12" s="100"/>
      <c r="J12" s="101"/>
      <c r="K12" s="97"/>
      <c r="M12"/>
      <c r="N12"/>
      <c r="O12"/>
      <c r="P12"/>
      <c r="Q12"/>
      <c r="R12"/>
      <c r="S12"/>
      <c r="T12"/>
      <c r="U12"/>
      <c r="V12" s="97"/>
      <c r="W12" s="97"/>
      <c r="X12" s="97"/>
    </row>
    <row r="13" spans="2:24" s="21" customFormat="1" x14ac:dyDescent="0.2">
      <c r="B13" s="103" t="s">
        <v>15</v>
      </c>
      <c r="C13" s="104" t="s">
        <v>16</v>
      </c>
      <c r="D13" s="105"/>
      <c r="E13" s="99"/>
      <c r="F13" s="94"/>
      <c r="G13" s="94"/>
      <c r="H13" s="97"/>
      <c r="I13" s="100"/>
      <c r="J13" s="105"/>
      <c r="K13" s="97"/>
      <c r="M13"/>
      <c r="N13"/>
      <c r="O13"/>
      <c r="P13"/>
      <c r="Q13"/>
      <c r="R13"/>
      <c r="S13"/>
      <c r="T13"/>
      <c r="U13"/>
      <c r="V13" s="97"/>
      <c r="W13" s="97"/>
      <c r="X13" s="97"/>
    </row>
    <row r="14" spans="2:24" s="21" customFormat="1" ht="25.5" x14ac:dyDescent="0.2">
      <c r="B14" s="98"/>
      <c r="C14" s="91" t="s">
        <v>37</v>
      </c>
      <c r="D14" s="101"/>
      <c r="E14" s="106" t="s">
        <v>17</v>
      </c>
      <c r="F14" s="107"/>
      <c r="G14" s="107"/>
      <c r="H14" s="97"/>
      <c r="I14" s="100"/>
      <c r="J14" s="101"/>
      <c r="K14" s="102"/>
      <c r="M14"/>
      <c r="N14"/>
      <c r="O14"/>
      <c r="P14"/>
      <c r="Q14"/>
      <c r="R14"/>
      <c r="S14"/>
      <c r="T14"/>
      <c r="U14"/>
      <c r="V14" s="97"/>
      <c r="W14" s="97"/>
      <c r="X14" s="97"/>
    </row>
    <row r="15" spans="2:24" s="21" customFormat="1" x14ac:dyDescent="0.2">
      <c r="B15" s="98"/>
      <c r="C15" s="91"/>
      <c r="D15" s="101"/>
      <c r="E15" s="99"/>
      <c r="F15" s="94"/>
      <c r="G15" s="94"/>
      <c r="H15" s="102"/>
      <c r="I15" s="100"/>
      <c r="J15" s="101"/>
      <c r="K15" s="97"/>
      <c r="M15"/>
      <c r="N15"/>
      <c r="O15"/>
      <c r="P15"/>
      <c r="Q15"/>
      <c r="R15"/>
      <c r="S15"/>
      <c r="T15"/>
      <c r="U15"/>
      <c r="V15" s="97"/>
      <c r="W15" s="97"/>
      <c r="X15" s="97"/>
    </row>
    <row r="16" spans="2:24" s="21" customFormat="1" x14ac:dyDescent="0.2">
      <c r="B16" s="103" t="s">
        <v>18</v>
      </c>
      <c r="C16" s="104" t="s">
        <v>19</v>
      </c>
      <c r="D16" s="105"/>
      <c r="E16" s="99"/>
      <c r="F16" s="94"/>
      <c r="G16" s="94"/>
      <c r="H16" s="102"/>
      <c r="I16" s="108"/>
      <c r="J16" s="105"/>
      <c r="K16" s="102"/>
      <c r="M16"/>
      <c r="N16"/>
      <c r="O16"/>
      <c r="P16"/>
      <c r="Q16"/>
      <c r="R16"/>
      <c r="S16"/>
      <c r="T16"/>
      <c r="U16"/>
      <c r="V16" s="97"/>
      <c r="W16" s="97"/>
      <c r="X16" s="97"/>
    </row>
    <row r="17" spans="2:24" s="21" customFormat="1" ht="63.75" x14ac:dyDescent="0.2">
      <c r="B17" s="98"/>
      <c r="C17" s="91" t="s">
        <v>28</v>
      </c>
      <c r="D17" s="101"/>
      <c r="E17" s="106" t="s">
        <v>20</v>
      </c>
      <c r="F17" s="107">
        <v>1</v>
      </c>
      <c r="G17" s="107"/>
      <c r="H17" s="102"/>
      <c r="I17" s="108">
        <f>H17*G17</f>
        <v>0</v>
      </c>
      <c r="J17" s="101"/>
      <c r="K17" s="102"/>
      <c r="M17"/>
      <c r="N17"/>
      <c r="O17"/>
      <c r="P17"/>
      <c r="Q17"/>
      <c r="R17"/>
      <c r="S17"/>
      <c r="T17"/>
      <c r="U17"/>
      <c r="V17" s="102"/>
      <c r="W17" s="102"/>
      <c r="X17" s="102"/>
    </row>
    <row r="18" spans="2:24" s="21" customFormat="1" x14ac:dyDescent="0.2">
      <c r="B18" s="98"/>
      <c r="C18" s="109"/>
      <c r="D18" s="92"/>
      <c r="E18" s="99"/>
      <c r="F18" s="94"/>
      <c r="G18" s="94"/>
      <c r="H18" s="102"/>
      <c r="I18" s="108"/>
      <c r="J18" s="92"/>
      <c r="K18" s="102"/>
      <c r="M18"/>
      <c r="N18"/>
      <c r="O18"/>
      <c r="P18"/>
      <c r="Q18"/>
      <c r="R18"/>
      <c r="S18"/>
      <c r="T18"/>
      <c r="U18"/>
      <c r="V18" s="97"/>
      <c r="W18" s="97"/>
      <c r="X18" s="97"/>
    </row>
    <row r="19" spans="2:24" x14ac:dyDescent="0.2">
      <c r="B19" s="39"/>
      <c r="C19" s="40"/>
      <c r="D19" s="35"/>
      <c r="E19" s="41"/>
      <c r="F19" s="26"/>
      <c r="G19" s="26"/>
      <c r="H19" s="110"/>
      <c r="I19" s="111"/>
      <c r="J19" s="35"/>
      <c r="K19" s="102"/>
      <c r="N19" s="112"/>
      <c r="O19" s="112"/>
      <c r="P19" s="113"/>
      <c r="Q19" s="114"/>
      <c r="R19" s="114"/>
      <c r="T19" s="112"/>
      <c r="U19" s="112"/>
      <c r="V19" s="113"/>
      <c r="W19" s="114"/>
      <c r="X19" s="114"/>
    </row>
    <row r="20" spans="2:24" s="71" customFormat="1" x14ac:dyDescent="0.2">
      <c r="B20" s="115"/>
      <c r="C20" s="116" t="s">
        <v>29</v>
      </c>
      <c r="D20" s="82"/>
      <c r="E20" s="117"/>
      <c r="F20" s="88"/>
      <c r="G20" s="88"/>
      <c r="H20" s="87"/>
      <c r="I20" s="118">
        <f>SUM(I17)</f>
        <v>0</v>
      </c>
      <c r="J20" s="82"/>
      <c r="K20" s="102"/>
      <c r="L20"/>
      <c r="M20"/>
      <c r="N20" s="88"/>
      <c r="O20" s="88"/>
      <c r="P20" s="87"/>
      <c r="Q20" s="87"/>
      <c r="R20" s="97"/>
      <c r="S20"/>
      <c r="T20" s="88"/>
      <c r="U20" s="88"/>
      <c r="V20" s="87"/>
      <c r="W20" s="87"/>
      <c r="X20" s="97">
        <f>+W20-$I20</f>
        <v>0</v>
      </c>
    </row>
    <row r="21" spans="2:24" s="21" customFormat="1" x14ac:dyDescent="0.2">
      <c r="B21" s="44"/>
      <c r="C21" s="45"/>
      <c r="D21" s="119"/>
      <c r="E21" s="31"/>
      <c r="F21" s="32"/>
      <c r="G21" s="32"/>
      <c r="H21" s="120"/>
      <c r="I21" s="121"/>
      <c r="J21" s="119"/>
      <c r="K21" s="102"/>
      <c r="L21"/>
      <c r="M21"/>
      <c r="N21" s="29"/>
      <c r="O21" s="29"/>
      <c r="P21" s="122"/>
      <c r="Q21" s="122"/>
      <c r="R21" s="122"/>
      <c r="S21"/>
      <c r="T21" s="29"/>
      <c r="U21" s="29"/>
      <c r="V21" s="122"/>
      <c r="W21" s="122"/>
      <c r="X21" s="122"/>
    </row>
    <row r="22" spans="2:24" s="21" customFormat="1" x14ac:dyDescent="0.2">
      <c r="B22" s="11"/>
      <c r="C22" s="246"/>
      <c r="D22" s="9"/>
      <c r="E22" s="247"/>
      <c r="F22" s="248"/>
      <c r="G22" s="221"/>
      <c r="H22" s="2"/>
      <c r="I22" s="222"/>
      <c r="J22" s="92"/>
      <c r="K22" s="102"/>
      <c r="M22"/>
      <c r="N22"/>
      <c r="O22"/>
      <c r="P22"/>
      <c r="Q22"/>
      <c r="R22"/>
      <c r="S22"/>
      <c r="T22"/>
      <c r="U22"/>
      <c r="V22" s="97"/>
      <c r="W22" s="97"/>
      <c r="X22" s="97"/>
    </row>
    <row r="23" spans="2:24" x14ac:dyDescent="0.2">
      <c r="B23" s="197" t="s">
        <v>21</v>
      </c>
      <c r="C23" s="249" t="s">
        <v>42</v>
      </c>
      <c r="D23" s="37"/>
      <c r="E23" s="199"/>
      <c r="F23" s="79"/>
      <c r="G23" s="79"/>
      <c r="H23" s="87"/>
      <c r="I23" s="118"/>
      <c r="J23" s="37"/>
      <c r="K23" s="102"/>
      <c r="L23" s="21"/>
      <c r="M23" s="21"/>
      <c r="N23" s="94"/>
      <c r="O23" s="97"/>
      <c r="P23" s="97"/>
      <c r="Q23" s="97"/>
      <c r="R23" s="21"/>
      <c r="S23" s="94"/>
      <c r="T23" s="94"/>
      <c r="U23" s="97"/>
      <c r="V23" s="97"/>
      <c r="W23" s="97"/>
      <c r="X23"/>
    </row>
    <row r="24" spans="2:24" s="191" customFormat="1" x14ac:dyDescent="0.2">
      <c r="B24" s="11"/>
      <c r="C24" s="13"/>
      <c r="D24" s="9"/>
      <c r="E24" s="5"/>
      <c r="F24" s="3"/>
      <c r="G24" s="4"/>
      <c r="I24" s="6"/>
      <c r="J24" s="7"/>
      <c r="K24" s="192"/>
      <c r="L24" s="192"/>
      <c r="M24" s="3"/>
      <c r="N24" s="4"/>
      <c r="O24" s="4"/>
      <c r="P24" s="4"/>
      <c r="Q24" s="192"/>
      <c r="R24" s="3"/>
      <c r="S24" s="3"/>
      <c r="T24" s="4"/>
      <c r="U24" s="4"/>
      <c r="V24" s="4"/>
    </row>
    <row r="25" spans="2:24" s="191" customFormat="1" x14ac:dyDescent="0.2">
      <c r="B25" s="187" t="s">
        <v>120</v>
      </c>
      <c r="C25" s="14" t="s">
        <v>38</v>
      </c>
      <c r="D25" s="9"/>
      <c r="E25" s="10" t="s">
        <v>17</v>
      </c>
      <c r="F25" s="193"/>
      <c r="G25" s="194"/>
      <c r="I25" s="195"/>
      <c r="J25" s="7"/>
      <c r="M25" s="193"/>
      <c r="N25" s="194"/>
      <c r="O25" s="194"/>
      <c r="P25" s="194"/>
      <c r="R25" s="193"/>
      <c r="S25" s="193"/>
      <c r="T25" s="194"/>
      <c r="U25" s="194"/>
      <c r="V25" s="194"/>
    </row>
    <row r="26" spans="2:24" s="191" customFormat="1" x14ac:dyDescent="0.2">
      <c r="B26" s="11"/>
      <c r="C26" s="13"/>
      <c r="D26" s="9"/>
      <c r="E26" s="5"/>
      <c r="F26" s="3"/>
      <c r="G26" s="4"/>
      <c r="I26" s="6"/>
      <c r="J26" s="7"/>
      <c r="K26" s="192"/>
      <c r="L26" s="192"/>
      <c r="M26" s="3"/>
      <c r="N26" s="4"/>
      <c r="O26" s="4"/>
      <c r="P26" s="4"/>
      <c r="Q26" s="192"/>
      <c r="R26" s="3"/>
      <c r="S26" s="3"/>
      <c r="T26" s="4"/>
      <c r="U26" s="4"/>
      <c r="V26" s="4"/>
    </row>
    <row r="27" spans="2:24" s="191" customFormat="1" x14ac:dyDescent="0.2">
      <c r="B27" s="187" t="s">
        <v>128</v>
      </c>
      <c r="C27" s="14" t="s">
        <v>39</v>
      </c>
      <c r="D27" s="9"/>
      <c r="E27" s="10" t="s">
        <v>17</v>
      </c>
      <c r="F27" s="193"/>
      <c r="G27" s="194"/>
      <c r="I27" s="195"/>
      <c r="J27" s="7"/>
      <c r="M27" s="193"/>
      <c r="N27" s="194"/>
      <c r="O27" s="194"/>
      <c r="P27" s="194"/>
      <c r="R27" s="193"/>
      <c r="S27" s="193"/>
      <c r="T27" s="194"/>
      <c r="U27" s="194"/>
      <c r="V27" s="194"/>
    </row>
    <row r="28" spans="2:24" s="191" customFormat="1" x14ac:dyDescent="0.2">
      <c r="B28" s="11"/>
      <c r="C28" s="13"/>
      <c r="D28" s="9"/>
      <c r="E28" s="5"/>
      <c r="F28" s="3"/>
      <c r="G28" s="4"/>
      <c r="I28" s="6"/>
      <c r="J28" s="7"/>
      <c r="K28" s="192"/>
      <c r="L28" s="192"/>
      <c r="M28" s="3"/>
      <c r="N28" s="4"/>
      <c r="O28" s="4"/>
      <c r="P28" s="4"/>
      <c r="Q28" s="192"/>
      <c r="R28" s="3"/>
      <c r="S28" s="3"/>
      <c r="T28" s="4"/>
      <c r="U28" s="4"/>
      <c r="V28" s="4"/>
    </row>
    <row r="29" spans="2:24" x14ac:dyDescent="0.2">
      <c r="B29" s="187" t="s">
        <v>127</v>
      </c>
      <c r="C29" s="14" t="s">
        <v>52</v>
      </c>
      <c r="D29" s="9"/>
      <c r="E29" s="10"/>
      <c r="F29" s="2"/>
      <c r="G29" s="17"/>
      <c r="H29" s="2"/>
      <c r="I29" s="20"/>
      <c r="J29" s="7"/>
      <c r="K29"/>
      <c r="M29" s="38"/>
      <c r="N29" s="194"/>
      <c r="O29" s="194"/>
      <c r="P29" s="194"/>
      <c r="Q29" s="43"/>
      <c r="R29" s="38"/>
      <c r="S29" s="38"/>
      <c r="T29" s="194"/>
      <c r="U29" s="194"/>
      <c r="V29" s="194"/>
      <c r="X29"/>
    </row>
    <row r="30" spans="2:24" x14ac:dyDescent="0.2">
      <c r="B30" s="187"/>
      <c r="C30" s="14"/>
      <c r="D30" s="1"/>
      <c r="E30" s="10"/>
      <c r="F30" s="2"/>
      <c r="G30" s="17"/>
      <c r="H30" s="2"/>
      <c r="I30" s="20"/>
      <c r="J30" s="7"/>
      <c r="K30"/>
      <c r="L30" s="24"/>
      <c r="M30" s="107"/>
      <c r="N30" s="7"/>
      <c r="O30" s="7"/>
      <c r="P30" s="7"/>
      <c r="Q30" s="21"/>
      <c r="R30" s="107"/>
      <c r="S30" s="107"/>
      <c r="T30" s="194"/>
      <c r="U30" s="194"/>
      <c r="V30" s="194"/>
      <c r="X30"/>
    </row>
    <row r="31" spans="2:24" s="251" customFormat="1" x14ac:dyDescent="0.2">
      <c r="B31" s="188"/>
      <c r="C31" s="134" t="s">
        <v>53</v>
      </c>
      <c r="D31" s="250"/>
      <c r="E31" s="16"/>
      <c r="F31" s="2"/>
      <c r="G31" s="2"/>
      <c r="H31" s="17"/>
      <c r="I31" s="8"/>
      <c r="J31" s="7"/>
      <c r="M31" s="124"/>
      <c r="N31" s="17"/>
      <c r="O31" s="17"/>
      <c r="P31" s="17"/>
      <c r="Q31" s="252"/>
      <c r="R31" s="124"/>
      <c r="S31" s="124"/>
      <c r="T31" s="17"/>
      <c r="U31" s="17"/>
      <c r="V31" s="17"/>
    </row>
    <row r="32" spans="2:24" s="21" customFormat="1" x14ac:dyDescent="0.2">
      <c r="B32" s="190"/>
      <c r="C32" s="15" t="s">
        <v>40</v>
      </c>
      <c r="D32" s="9"/>
      <c r="E32" s="16" t="s">
        <v>20</v>
      </c>
      <c r="F32" s="2">
        <v>1</v>
      </c>
      <c r="G32" s="2"/>
      <c r="H32" s="17"/>
      <c r="I32" s="8">
        <f t="shared" ref="I32:I33" si="0">H32*G32</f>
        <v>0</v>
      </c>
      <c r="J32" s="135"/>
      <c r="K32" s="7"/>
      <c r="N32"/>
      <c r="O32"/>
      <c r="P32"/>
      <c r="Q32"/>
      <c r="R32"/>
      <c r="S32"/>
      <c r="T32" s="107"/>
      <c r="U32" s="107"/>
      <c r="V32" s="4"/>
      <c r="W32" s="4"/>
      <c r="X32" s="4"/>
    </row>
    <row r="33" spans="2:24" s="21" customFormat="1" x14ac:dyDescent="0.2">
      <c r="B33" s="190"/>
      <c r="C33" s="15" t="s">
        <v>41</v>
      </c>
      <c r="D33" s="9"/>
      <c r="E33" s="16" t="s">
        <v>20</v>
      </c>
      <c r="F33" s="2">
        <v>1</v>
      </c>
      <c r="G33" s="2"/>
      <c r="H33" s="17"/>
      <c r="I33" s="8">
        <f t="shared" si="0"/>
        <v>0</v>
      </c>
      <c r="J33" s="135"/>
      <c r="K33" s="7"/>
      <c r="N33"/>
      <c r="O33"/>
      <c r="P33"/>
      <c r="Q33"/>
      <c r="R33"/>
      <c r="S33"/>
      <c r="T33" s="107"/>
      <c r="U33" s="107"/>
      <c r="V33" s="4"/>
      <c r="W33" s="4"/>
      <c r="X33" s="4"/>
    </row>
    <row r="34" spans="2:24" x14ac:dyDescent="0.2">
      <c r="B34" s="197"/>
      <c r="C34" s="198"/>
      <c r="D34" s="37"/>
      <c r="E34" s="199"/>
      <c r="F34" s="79"/>
      <c r="G34" s="87"/>
      <c r="H34" s="123"/>
      <c r="I34" s="118"/>
      <c r="J34" s="102"/>
      <c r="K34" s="21"/>
      <c r="L34" s="21"/>
      <c r="M34" s="94"/>
      <c r="N34" s="97"/>
      <c r="O34" s="97"/>
      <c r="P34" s="97"/>
      <c r="Q34" s="21"/>
      <c r="R34" s="94"/>
      <c r="S34" s="94"/>
      <c r="T34" s="97"/>
      <c r="U34" s="97"/>
      <c r="V34" s="97"/>
      <c r="X34"/>
    </row>
    <row r="35" spans="2:24" x14ac:dyDescent="0.2">
      <c r="B35" s="126"/>
      <c r="C35" s="127" t="s">
        <v>30</v>
      </c>
      <c r="D35" s="92"/>
      <c r="E35" s="132"/>
      <c r="F35" s="128"/>
      <c r="G35" s="128"/>
      <c r="H35" s="207"/>
      <c r="I35" s="208">
        <f>SUM(I30:I33)</f>
        <v>0</v>
      </c>
      <c r="J35" s="129"/>
      <c r="K35" s="7"/>
      <c r="N35" s="38"/>
      <c r="O35" s="38"/>
      <c r="P35" s="194"/>
      <c r="Q35" s="194"/>
      <c r="R35" s="194"/>
      <c r="T35" s="38"/>
      <c r="U35" s="38"/>
      <c r="V35" s="194"/>
      <c r="W35" s="194"/>
      <c r="X35" s="194"/>
    </row>
    <row r="36" spans="2:24" s="191" customFormat="1" x14ac:dyDescent="0.2">
      <c r="B36" s="11"/>
      <c r="C36" s="13"/>
      <c r="D36" s="9"/>
      <c r="E36" s="5"/>
      <c r="F36" s="3"/>
      <c r="G36" s="4"/>
      <c r="I36" s="6"/>
      <c r="J36" s="7"/>
      <c r="K36" s="192"/>
      <c r="L36" s="192"/>
      <c r="M36" s="3"/>
      <c r="N36" s="4"/>
      <c r="O36" s="4"/>
      <c r="P36" s="4"/>
      <c r="Q36" s="192"/>
      <c r="R36" s="3"/>
      <c r="S36" s="3"/>
      <c r="T36" s="4"/>
      <c r="U36" s="4"/>
      <c r="V36" s="4"/>
    </row>
    <row r="37" spans="2:24" x14ac:dyDescent="0.2">
      <c r="B37" s="187" t="s">
        <v>126</v>
      </c>
      <c r="C37" s="14" t="s">
        <v>56</v>
      </c>
      <c r="D37" s="9"/>
      <c r="E37" s="10"/>
      <c r="F37" s="2"/>
      <c r="G37" s="17"/>
      <c r="H37" s="2"/>
      <c r="I37" s="20"/>
      <c r="J37" s="7"/>
      <c r="K37"/>
      <c r="M37" s="38"/>
      <c r="N37" s="194"/>
      <c r="O37" s="194"/>
      <c r="P37" s="194"/>
      <c r="Q37" s="43"/>
      <c r="R37" s="38"/>
      <c r="S37" s="38"/>
      <c r="T37" s="194"/>
      <c r="U37" s="194"/>
      <c r="V37" s="194"/>
      <c r="X37"/>
    </row>
    <row r="38" spans="2:24" x14ac:dyDescent="0.2">
      <c r="B38" s="187"/>
      <c r="C38" s="14"/>
      <c r="D38" s="1"/>
      <c r="E38" s="10"/>
      <c r="F38" s="2"/>
      <c r="G38" s="17"/>
      <c r="H38" s="2"/>
      <c r="I38" s="20"/>
      <c r="J38" s="7"/>
      <c r="K38"/>
      <c r="L38" s="24"/>
      <c r="M38" s="107"/>
      <c r="N38" s="7"/>
      <c r="O38" s="7"/>
      <c r="P38" s="7"/>
      <c r="Q38" s="21"/>
      <c r="R38" s="107"/>
      <c r="S38" s="107"/>
      <c r="T38" s="194"/>
      <c r="U38" s="194"/>
      <c r="V38" s="194"/>
      <c r="X38"/>
    </row>
    <row r="39" spans="2:24" s="251" customFormat="1" ht="25.5" x14ac:dyDescent="0.2">
      <c r="B39" s="188"/>
      <c r="C39" s="134" t="s">
        <v>54</v>
      </c>
      <c r="D39" s="250"/>
      <c r="E39" s="16"/>
      <c r="F39" s="2"/>
      <c r="G39" s="2"/>
      <c r="H39" s="17"/>
      <c r="I39" s="8"/>
      <c r="J39" s="7"/>
      <c r="M39" s="124"/>
      <c r="N39" s="17"/>
      <c r="O39" s="17"/>
      <c r="P39" s="17"/>
      <c r="Q39" s="252"/>
      <c r="R39" s="124"/>
      <c r="S39" s="124"/>
      <c r="T39" s="17"/>
      <c r="U39" s="17"/>
      <c r="V39" s="17"/>
    </row>
    <row r="40" spans="2:24" s="21" customFormat="1" x14ac:dyDescent="0.2">
      <c r="B40" s="190"/>
      <c r="C40" s="15" t="s">
        <v>40</v>
      </c>
      <c r="D40" s="9"/>
      <c r="E40" s="16" t="s">
        <v>20</v>
      </c>
      <c r="F40" s="2">
        <v>1</v>
      </c>
      <c r="G40" s="2"/>
      <c r="H40" s="17"/>
      <c r="I40" s="8">
        <f t="shared" ref="I40:I41" si="1">H40*G40</f>
        <v>0</v>
      </c>
      <c r="J40" s="135"/>
      <c r="K40" s="7"/>
      <c r="N40"/>
      <c r="O40"/>
      <c r="P40"/>
      <c r="Q40"/>
      <c r="R40"/>
      <c r="S40"/>
      <c r="T40" s="107"/>
      <c r="U40" s="107"/>
      <c r="V40" s="4"/>
      <c r="W40" s="4"/>
      <c r="X40" s="4"/>
    </row>
    <row r="41" spans="2:24" s="21" customFormat="1" x14ac:dyDescent="0.2">
      <c r="B41" s="190"/>
      <c r="C41" s="15" t="s">
        <v>41</v>
      </c>
      <c r="D41" s="9"/>
      <c r="E41" s="16" t="s">
        <v>20</v>
      </c>
      <c r="F41" s="2">
        <v>1</v>
      </c>
      <c r="G41" s="2"/>
      <c r="H41" s="17"/>
      <c r="I41" s="8">
        <f t="shared" si="1"/>
        <v>0</v>
      </c>
      <c r="J41" s="135"/>
      <c r="K41" s="7"/>
      <c r="N41"/>
      <c r="O41"/>
      <c r="P41"/>
      <c r="Q41"/>
      <c r="R41"/>
      <c r="S41"/>
      <c r="T41" s="107"/>
      <c r="U41" s="107"/>
      <c r="V41" s="4"/>
      <c r="W41" s="4"/>
      <c r="X41" s="4"/>
    </row>
    <row r="42" spans="2:24" ht="13.5" customHeight="1" x14ac:dyDescent="0.2">
      <c r="B42" s="197"/>
      <c r="C42" s="198"/>
      <c r="D42" s="37"/>
      <c r="E42" s="199"/>
      <c r="F42" s="79"/>
      <c r="G42" s="87"/>
      <c r="H42" s="123"/>
      <c r="I42" s="118"/>
      <c r="J42" s="102"/>
      <c r="K42" s="21"/>
      <c r="L42" s="21"/>
      <c r="M42" s="94"/>
      <c r="N42" s="97"/>
      <c r="O42" s="97"/>
      <c r="P42" s="97"/>
      <c r="Q42" s="21"/>
      <c r="R42" s="94"/>
      <c r="S42" s="94"/>
      <c r="T42" s="97"/>
      <c r="U42" s="97"/>
      <c r="V42" s="97"/>
      <c r="X42"/>
    </row>
    <row r="43" spans="2:24" s="251" customFormat="1" x14ac:dyDescent="0.2">
      <c r="B43" s="188"/>
      <c r="C43" s="134" t="s">
        <v>55</v>
      </c>
      <c r="D43" s="250"/>
      <c r="E43" s="16"/>
      <c r="F43" s="2"/>
      <c r="G43" s="2"/>
      <c r="H43" s="17"/>
      <c r="I43" s="8"/>
      <c r="J43" s="7"/>
      <c r="M43" s="124"/>
      <c r="N43" s="17"/>
      <c r="O43" s="17"/>
      <c r="P43" s="17"/>
      <c r="Q43" s="252"/>
      <c r="R43" s="124"/>
      <c r="S43" s="124"/>
      <c r="T43" s="17"/>
      <c r="U43" s="17"/>
      <c r="V43" s="17"/>
    </row>
    <row r="44" spans="2:24" s="21" customFormat="1" x14ac:dyDescent="0.2">
      <c r="B44" s="190"/>
      <c r="C44" s="15" t="s">
        <v>40</v>
      </c>
      <c r="D44" s="9"/>
      <c r="E44" s="16" t="s">
        <v>20</v>
      </c>
      <c r="F44" s="2">
        <v>1</v>
      </c>
      <c r="G44" s="2"/>
      <c r="H44" s="17"/>
      <c r="I44" s="8">
        <f t="shared" ref="I44:I45" si="2">H44*G44</f>
        <v>0</v>
      </c>
      <c r="J44" s="135"/>
      <c r="K44" s="7"/>
      <c r="N44"/>
      <c r="O44"/>
      <c r="P44"/>
      <c r="Q44"/>
      <c r="R44"/>
      <c r="S44"/>
      <c r="T44" s="107"/>
      <c r="U44" s="107"/>
      <c r="V44" s="4"/>
      <c r="W44" s="4"/>
      <c r="X44" s="4"/>
    </row>
    <row r="45" spans="2:24" s="21" customFormat="1" x14ac:dyDescent="0.2">
      <c r="B45" s="190"/>
      <c r="C45" s="15" t="s">
        <v>41</v>
      </c>
      <c r="D45" s="9"/>
      <c r="E45" s="16" t="s">
        <v>20</v>
      </c>
      <c r="F45" s="2">
        <v>1</v>
      </c>
      <c r="G45" s="2"/>
      <c r="H45" s="17"/>
      <c r="I45" s="8">
        <f t="shared" si="2"/>
        <v>0</v>
      </c>
      <c r="J45" s="135"/>
      <c r="K45" s="7"/>
      <c r="N45"/>
      <c r="O45"/>
      <c r="P45"/>
      <c r="Q45"/>
      <c r="R45"/>
      <c r="S45"/>
      <c r="T45" s="107"/>
      <c r="U45" s="107"/>
      <c r="V45" s="4"/>
      <c r="W45" s="4"/>
      <c r="X45" s="4"/>
    </row>
    <row r="46" spans="2:24" ht="13.5" customHeight="1" x14ac:dyDescent="0.2">
      <c r="B46" s="197"/>
      <c r="C46" s="198"/>
      <c r="D46" s="37"/>
      <c r="E46" s="199"/>
      <c r="F46" s="79"/>
      <c r="G46" s="87"/>
      <c r="H46" s="123"/>
      <c r="I46" s="118"/>
      <c r="J46" s="102"/>
      <c r="K46" s="21"/>
      <c r="L46" s="21"/>
      <c r="M46" s="94"/>
      <c r="N46" s="97"/>
      <c r="O46" s="97"/>
      <c r="P46" s="97"/>
      <c r="Q46" s="21"/>
      <c r="R46" s="94"/>
      <c r="S46" s="94"/>
      <c r="T46" s="97"/>
      <c r="U46" s="97"/>
      <c r="V46" s="97"/>
      <c r="X46"/>
    </row>
    <row r="47" spans="2:24" x14ac:dyDescent="0.2">
      <c r="B47" s="126"/>
      <c r="C47" s="127" t="s">
        <v>30</v>
      </c>
      <c r="D47" s="92"/>
      <c r="E47" s="132"/>
      <c r="F47" s="128"/>
      <c r="G47" s="128"/>
      <c r="H47" s="207"/>
      <c r="I47" s="208">
        <f>SUM(I38:I43)</f>
        <v>0</v>
      </c>
      <c r="J47" s="129"/>
      <c r="K47" s="7"/>
      <c r="N47" s="38"/>
      <c r="O47" s="38"/>
      <c r="P47" s="194"/>
      <c r="Q47" s="194"/>
      <c r="R47" s="194"/>
      <c r="T47" s="38"/>
      <c r="U47" s="38"/>
      <c r="V47" s="194"/>
      <c r="W47" s="194"/>
      <c r="X47" s="194"/>
    </row>
    <row r="48" spans="2:24" s="191" customFormat="1" x14ac:dyDescent="0.2">
      <c r="B48" s="11"/>
      <c r="C48" s="13"/>
      <c r="D48" s="9"/>
      <c r="E48" s="5"/>
      <c r="F48" s="3"/>
      <c r="G48" s="4"/>
      <c r="I48" s="6"/>
      <c r="J48" s="7"/>
      <c r="K48" s="192"/>
      <c r="L48" s="192"/>
      <c r="M48" s="3"/>
      <c r="N48" s="4"/>
      <c r="O48" s="4"/>
      <c r="P48" s="4"/>
      <c r="Q48" s="192"/>
      <c r="R48" s="3"/>
      <c r="S48" s="3"/>
      <c r="T48" s="4"/>
      <c r="U48" s="4"/>
      <c r="V48" s="4"/>
    </row>
    <row r="49" spans="2:24" s="192" customFormat="1" x14ac:dyDescent="0.2">
      <c r="B49" s="187" t="s">
        <v>125</v>
      </c>
      <c r="C49" s="299" t="s">
        <v>58</v>
      </c>
      <c r="D49" s="193"/>
      <c r="E49" s="300"/>
      <c r="F49" s="301"/>
      <c r="G49" s="301"/>
      <c r="H49" s="4"/>
      <c r="I49" s="8"/>
      <c r="J49" s="193"/>
      <c r="K49" s="7"/>
      <c r="N49" s="191"/>
      <c r="O49" s="191"/>
      <c r="P49" s="191"/>
      <c r="Q49" s="191"/>
      <c r="R49" s="191"/>
      <c r="S49" s="191"/>
      <c r="T49" s="301"/>
      <c r="U49" s="301"/>
      <c r="V49" s="4"/>
      <c r="W49" s="4"/>
      <c r="X49" s="4"/>
    </row>
    <row r="50" spans="2:24" s="192" customFormat="1" x14ac:dyDescent="0.2">
      <c r="B50" s="302"/>
      <c r="C50" s="303"/>
      <c r="D50" s="193"/>
      <c r="E50" s="300"/>
      <c r="F50" s="301"/>
      <c r="G50" s="301"/>
      <c r="H50" s="4"/>
      <c r="I50" s="8"/>
      <c r="J50" s="193"/>
      <c r="K50" s="7"/>
      <c r="N50" s="191"/>
      <c r="O50" s="191"/>
      <c r="P50" s="191"/>
      <c r="Q50" s="191"/>
      <c r="R50" s="191"/>
      <c r="S50" s="191"/>
      <c r="T50" s="301"/>
      <c r="U50" s="301"/>
      <c r="V50" s="4"/>
      <c r="W50" s="4"/>
      <c r="X50" s="4"/>
    </row>
    <row r="51" spans="2:24" s="192" customFormat="1" x14ac:dyDescent="0.2">
      <c r="B51" s="302"/>
      <c r="C51" s="333" t="s">
        <v>77</v>
      </c>
      <c r="D51" s="193"/>
      <c r="E51" s="300"/>
      <c r="F51" s="301"/>
      <c r="G51" s="301"/>
      <c r="H51" s="4"/>
      <c r="I51" s="8"/>
      <c r="J51" s="193"/>
      <c r="K51" s="7"/>
      <c r="N51" s="191"/>
      <c r="O51" s="191"/>
      <c r="P51" s="191"/>
      <c r="Q51" s="191"/>
      <c r="R51" s="191"/>
      <c r="S51" s="191"/>
      <c r="T51" s="301"/>
      <c r="U51" s="301"/>
      <c r="V51" s="4"/>
      <c r="W51" s="4"/>
      <c r="X51" s="4"/>
    </row>
    <row r="52" spans="2:24" s="192" customFormat="1" x14ac:dyDescent="0.2">
      <c r="B52" s="302"/>
      <c r="C52" s="303"/>
      <c r="D52" s="193"/>
      <c r="E52" s="300"/>
      <c r="F52" s="301"/>
      <c r="G52" s="301"/>
      <c r="H52" s="4"/>
      <c r="I52" s="8"/>
      <c r="J52" s="193"/>
      <c r="K52" s="7"/>
      <c r="N52" s="191"/>
      <c r="O52" s="191"/>
      <c r="P52" s="191"/>
      <c r="Q52" s="191"/>
      <c r="R52" s="191"/>
      <c r="S52" s="191"/>
      <c r="T52" s="301"/>
      <c r="U52" s="301"/>
      <c r="V52" s="4"/>
      <c r="W52" s="4"/>
      <c r="X52" s="4"/>
    </row>
    <row r="53" spans="2:24" s="304" customFormat="1" x14ac:dyDescent="0.2">
      <c r="B53" s="305"/>
      <c r="C53" s="306" t="s">
        <v>76</v>
      </c>
      <c r="D53" s="204"/>
      <c r="E53" s="16"/>
      <c r="F53" s="2"/>
      <c r="G53" s="301"/>
      <c r="H53" s="7"/>
      <c r="I53" s="8"/>
      <c r="J53" s="2"/>
      <c r="K53" s="7"/>
      <c r="N53" s="307"/>
      <c r="O53" s="307"/>
      <c r="P53" s="307"/>
      <c r="Q53" s="307"/>
      <c r="R53" s="307"/>
      <c r="S53" s="307"/>
      <c r="T53" s="301"/>
      <c r="U53" s="301"/>
      <c r="V53" s="4"/>
      <c r="W53" s="4"/>
      <c r="X53" s="4"/>
    </row>
    <row r="54" spans="2:24" s="192" customFormat="1" x14ac:dyDescent="0.2">
      <c r="B54" s="302"/>
      <c r="C54" s="308" t="s">
        <v>80</v>
      </c>
      <c r="D54" s="309"/>
      <c r="E54" s="10" t="s">
        <v>17</v>
      </c>
      <c r="F54" s="193"/>
      <c r="G54" s="301"/>
      <c r="H54" s="7"/>
      <c r="I54" s="8"/>
      <c r="J54" s="193"/>
      <c r="K54" s="7"/>
      <c r="N54" s="191"/>
      <c r="O54" s="191"/>
      <c r="P54" s="191"/>
      <c r="Q54" s="191"/>
      <c r="R54" s="191"/>
      <c r="S54" s="191"/>
      <c r="T54" s="301"/>
      <c r="U54" s="301"/>
      <c r="V54" s="4"/>
      <c r="W54" s="4"/>
      <c r="X54" s="4"/>
    </row>
    <row r="55" spans="2:24" s="192" customFormat="1" x14ac:dyDescent="0.2">
      <c r="B55" s="302"/>
      <c r="C55" s="308" t="s">
        <v>79</v>
      </c>
      <c r="D55" s="309"/>
      <c r="E55" s="10" t="s">
        <v>20</v>
      </c>
      <c r="F55" s="193">
        <v>1</v>
      </c>
      <c r="G55" s="301"/>
      <c r="H55" s="7"/>
      <c r="I55" s="8">
        <f>H55*G55</f>
        <v>0</v>
      </c>
      <c r="J55" s="193"/>
      <c r="K55" s="7"/>
      <c r="N55" s="191"/>
      <c r="O55" s="191"/>
      <c r="P55" s="191"/>
      <c r="Q55" s="191"/>
      <c r="R55" s="191"/>
      <c r="S55" s="191"/>
      <c r="T55" s="301"/>
      <c r="U55" s="301"/>
      <c r="V55" s="4"/>
      <c r="W55" s="4"/>
      <c r="X55" s="4"/>
    </row>
    <row r="56" spans="2:24" s="192" customFormat="1" x14ac:dyDescent="0.2">
      <c r="B56" s="302"/>
      <c r="C56" s="308" t="s">
        <v>81</v>
      </c>
      <c r="D56" s="309"/>
      <c r="E56" s="10" t="s">
        <v>20</v>
      </c>
      <c r="F56" s="193">
        <v>1</v>
      </c>
      <c r="G56" s="301"/>
      <c r="H56" s="7"/>
      <c r="I56" s="8">
        <f>H56*G56</f>
        <v>0</v>
      </c>
      <c r="J56" s="193"/>
      <c r="K56" s="7"/>
      <c r="N56" s="191"/>
      <c r="O56" s="191"/>
      <c r="P56" s="191"/>
      <c r="Q56" s="191"/>
      <c r="R56" s="191"/>
      <c r="S56" s="191"/>
      <c r="T56" s="301"/>
      <c r="U56" s="301"/>
      <c r="V56" s="4"/>
      <c r="W56" s="4"/>
      <c r="X56" s="4"/>
    </row>
    <row r="57" spans="2:24" s="192" customFormat="1" x14ac:dyDescent="0.2">
      <c r="B57" s="302"/>
      <c r="C57" s="310"/>
      <c r="D57" s="193"/>
      <c r="E57" s="300"/>
      <c r="F57" s="301"/>
      <c r="G57" s="301"/>
      <c r="H57" s="4"/>
      <c r="I57" s="8"/>
      <c r="J57" s="193"/>
      <c r="K57" s="7"/>
      <c r="N57" s="191"/>
      <c r="O57" s="191"/>
      <c r="P57" s="191"/>
      <c r="Q57" s="191"/>
      <c r="R57" s="191"/>
      <c r="S57" s="191"/>
      <c r="T57" s="301"/>
      <c r="U57" s="301"/>
      <c r="V57" s="4"/>
      <c r="W57" s="4"/>
      <c r="X57" s="4"/>
    </row>
    <row r="58" spans="2:24" s="192" customFormat="1" x14ac:dyDescent="0.2">
      <c r="B58" s="302"/>
      <c r="C58" s="308" t="s">
        <v>59</v>
      </c>
      <c r="D58" s="193"/>
      <c r="E58" s="10"/>
      <c r="F58" s="193"/>
      <c r="G58" s="301"/>
      <c r="H58" s="7"/>
      <c r="I58" s="8"/>
      <c r="J58" s="193"/>
      <c r="K58" s="7"/>
      <c r="N58" s="191"/>
      <c r="O58" s="191"/>
      <c r="P58" s="191"/>
      <c r="Q58" s="191"/>
      <c r="R58" s="191"/>
      <c r="S58" s="191"/>
      <c r="T58" s="301"/>
      <c r="U58" s="301"/>
      <c r="V58" s="4"/>
      <c r="W58" s="4"/>
      <c r="X58" s="4"/>
    </row>
    <row r="59" spans="2:24" s="192" customFormat="1" x14ac:dyDescent="0.2">
      <c r="B59" s="302"/>
      <c r="C59" s="308" t="s">
        <v>78</v>
      </c>
      <c r="D59" s="309"/>
      <c r="E59" s="10" t="s">
        <v>20</v>
      </c>
      <c r="F59" s="193">
        <v>3</v>
      </c>
      <c r="G59" s="301"/>
      <c r="H59" s="7"/>
      <c r="I59" s="8">
        <f>H59*G59</f>
        <v>0</v>
      </c>
      <c r="J59" s="193"/>
      <c r="K59" s="7"/>
      <c r="N59" s="191"/>
      <c r="O59" s="191"/>
      <c r="P59" s="191"/>
      <c r="Q59" s="191"/>
      <c r="R59" s="191"/>
      <c r="S59" s="191"/>
      <c r="T59" s="301"/>
      <c r="U59" s="301"/>
      <c r="V59" s="4"/>
      <c r="W59" s="4"/>
      <c r="X59" s="4"/>
    </row>
    <row r="60" spans="2:24" s="192" customFormat="1" x14ac:dyDescent="0.2">
      <c r="B60" s="302"/>
      <c r="C60" s="308" t="s">
        <v>79</v>
      </c>
      <c r="D60" s="309"/>
      <c r="E60" s="10" t="s">
        <v>20</v>
      </c>
      <c r="F60" s="193">
        <v>3</v>
      </c>
      <c r="G60" s="301"/>
      <c r="H60" s="7"/>
      <c r="I60" s="8">
        <f t="shared" ref="I60" si="3">H60*G60</f>
        <v>0</v>
      </c>
      <c r="J60" s="193"/>
      <c r="K60" s="7"/>
      <c r="N60" s="191"/>
      <c r="O60" s="191"/>
      <c r="P60" s="191"/>
      <c r="Q60" s="191"/>
      <c r="R60" s="191"/>
      <c r="S60" s="191"/>
      <c r="T60" s="301"/>
      <c r="U60" s="301"/>
      <c r="V60" s="4"/>
      <c r="W60" s="4"/>
      <c r="X60" s="4"/>
    </row>
    <row r="61" spans="2:24" s="192" customFormat="1" x14ac:dyDescent="0.2">
      <c r="B61" s="302"/>
      <c r="C61" s="308" t="s">
        <v>82</v>
      </c>
      <c r="D61" s="309"/>
      <c r="E61" s="10" t="s">
        <v>20</v>
      </c>
      <c r="F61" s="193">
        <v>1</v>
      </c>
      <c r="G61" s="301"/>
      <c r="H61" s="7"/>
      <c r="I61" s="8">
        <f>H61*G61</f>
        <v>0</v>
      </c>
      <c r="J61" s="193"/>
      <c r="K61" s="7"/>
      <c r="N61" s="191"/>
      <c r="O61" s="191"/>
      <c r="P61" s="191"/>
      <c r="Q61" s="191"/>
      <c r="R61" s="191"/>
      <c r="S61" s="191"/>
      <c r="T61" s="301"/>
      <c r="U61" s="301"/>
      <c r="V61" s="4"/>
      <c r="W61" s="4"/>
      <c r="X61" s="4"/>
    </row>
    <row r="62" spans="2:24" s="192" customFormat="1" x14ac:dyDescent="0.2">
      <c r="B62" s="302"/>
      <c r="C62" s="308" t="s">
        <v>89</v>
      </c>
      <c r="D62" s="309"/>
      <c r="E62" s="10" t="s">
        <v>90</v>
      </c>
      <c r="F62" s="193"/>
      <c r="G62" s="301"/>
      <c r="H62" s="7"/>
      <c r="I62" s="8"/>
      <c r="J62" s="193"/>
      <c r="K62" s="7"/>
      <c r="N62" s="191"/>
      <c r="O62" s="191"/>
      <c r="P62" s="191"/>
      <c r="Q62" s="191"/>
      <c r="R62" s="191"/>
      <c r="S62" s="191"/>
      <c r="T62" s="301"/>
      <c r="U62" s="301"/>
      <c r="V62" s="4"/>
      <c r="W62" s="4"/>
      <c r="X62" s="4"/>
    </row>
    <row r="63" spans="2:24" s="192" customFormat="1" x14ac:dyDescent="0.2">
      <c r="B63" s="302"/>
      <c r="C63" s="303"/>
      <c r="D63" s="193"/>
      <c r="E63" s="300"/>
      <c r="F63" s="301"/>
      <c r="G63" s="301"/>
      <c r="H63" s="4"/>
      <c r="I63" s="8"/>
      <c r="J63" s="193"/>
      <c r="K63" s="7"/>
      <c r="N63" s="191"/>
      <c r="O63" s="191"/>
      <c r="P63" s="191"/>
      <c r="Q63" s="191"/>
      <c r="R63" s="191"/>
      <c r="S63" s="191"/>
      <c r="T63" s="301"/>
      <c r="U63" s="301"/>
      <c r="V63" s="4"/>
      <c r="W63" s="4"/>
      <c r="X63" s="4"/>
    </row>
    <row r="64" spans="2:24" s="192" customFormat="1" x14ac:dyDescent="0.2">
      <c r="B64" s="302"/>
      <c r="C64" s="333" t="s">
        <v>83</v>
      </c>
      <c r="D64" s="193"/>
      <c r="E64" s="300"/>
      <c r="F64" s="301"/>
      <c r="G64" s="301"/>
      <c r="H64" s="4"/>
      <c r="I64" s="8"/>
      <c r="J64" s="193"/>
      <c r="K64" s="7"/>
      <c r="N64" s="191"/>
      <c r="O64" s="191"/>
      <c r="P64" s="191"/>
      <c r="Q64" s="191"/>
      <c r="R64" s="191"/>
      <c r="S64" s="191"/>
      <c r="T64" s="301"/>
      <c r="U64" s="301"/>
      <c r="V64" s="4"/>
      <c r="W64" s="4"/>
      <c r="X64" s="4"/>
    </row>
    <row r="65" spans="2:24" s="192" customFormat="1" x14ac:dyDescent="0.2">
      <c r="B65" s="302"/>
      <c r="C65" s="303"/>
      <c r="D65" s="193"/>
      <c r="E65" s="300"/>
      <c r="F65" s="301"/>
      <c r="G65" s="301"/>
      <c r="H65" s="4"/>
      <c r="I65" s="8"/>
      <c r="J65" s="193"/>
      <c r="K65" s="7"/>
      <c r="N65" s="191"/>
      <c r="O65" s="191"/>
      <c r="P65" s="191"/>
      <c r="Q65" s="191"/>
      <c r="R65" s="191"/>
      <c r="S65" s="191"/>
      <c r="T65" s="301"/>
      <c r="U65" s="301"/>
      <c r="V65" s="4"/>
      <c r="W65" s="4"/>
      <c r="X65" s="4"/>
    </row>
    <row r="66" spans="2:24" s="304" customFormat="1" x14ac:dyDescent="0.2">
      <c r="B66" s="305"/>
      <c r="C66" s="306" t="s">
        <v>76</v>
      </c>
      <c r="D66" s="204"/>
      <c r="E66" s="16"/>
      <c r="F66" s="2"/>
      <c r="G66" s="301"/>
      <c r="H66" s="7"/>
      <c r="I66" s="8"/>
      <c r="J66" s="2"/>
      <c r="K66" s="7"/>
      <c r="N66" s="307"/>
      <c r="O66" s="307"/>
      <c r="P66" s="307"/>
      <c r="Q66" s="307"/>
      <c r="R66" s="307"/>
      <c r="S66" s="307"/>
      <c r="T66" s="301"/>
      <c r="U66" s="301"/>
      <c r="V66" s="4"/>
      <c r="W66" s="4"/>
      <c r="X66" s="4"/>
    </row>
    <row r="67" spans="2:24" s="192" customFormat="1" x14ac:dyDescent="0.2">
      <c r="B67" s="302"/>
      <c r="C67" s="308" t="s">
        <v>80</v>
      </c>
      <c r="D67" s="309"/>
      <c r="E67" s="10" t="s">
        <v>17</v>
      </c>
      <c r="F67" s="193"/>
      <c r="G67" s="301"/>
      <c r="H67" s="7"/>
      <c r="I67" s="8"/>
      <c r="J67" s="193"/>
      <c r="K67" s="7"/>
      <c r="N67" s="191"/>
      <c r="O67" s="191"/>
      <c r="P67" s="191"/>
      <c r="Q67" s="191"/>
      <c r="R67" s="191"/>
      <c r="S67" s="191"/>
      <c r="T67" s="301"/>
      <c r="U67" s="301"/>
      <c r="V67" s="4"/>
      <c r="W67" s="4"/>
      <c r="X67" s="4"/>
    </row>
    <row r="68" spans="2:24" s="192" customFormat="1" x14ac:dyDescent="0.2">
      <c r="B68" s="302"/>
      <c r="C68" s="308" t="s">
        <v>79</v>
      </c>
      <c r="D68" s="309"/>
      <c r="E68" s="10" t="s">
        <v>20</v>
      </c>
      <c r="F68" s="193">
        <v>1</v>
      </c>
      <c r="G68" s="301"/>
      <c r="H68" s="7"/>
      <c r="I68" s="8">
        <f>H68*G68</f>
        <v>0</v>
      </c>
      <c r="J68" s="193"/>
      <c r="K68" s="7"/>
      <c r="N68" s="191"/>
      <c r="O68" s="191"/>
      <c r="P68" s="191"/>
      <c r="Q68" s="191"/>
      <c r="R68" s="191"/>
      <c r="S68" s="191"/>
      <c r="T68" s="301"/>
      <c r="U68" s="301"/>
      <c r="V68" s="4"/>
      <c r="W68" s="4"/>
      <c r="X68" s="4"/>
    </row>
    <row r="69" spans="2:24" s="192" customFormat="1" x14ac:dyDescent="0.2">
      <c r="B69" s="302"/>
      <c r="C69" s="308" t="s">
        <v>81</v>
      </c>
      <c r="D69" s="309"/>
      <c r="E69" s="10" t="s">
        <v>20</v>
      </c>
      <c r="F69" s="193">
        <v>1</v>
      </c>
      <c r="G69" s="301"/>
      <c r="H69" s="7"/>
      <c r="I69" s="8">
        <f>H69*G69</f>
        <v>0</v>
      </c>
      <c r="J69" s="193"/>
      <c r="K69" s="7"/>
      <c r="N69" s="191"/>
      <c r="O69" s="191"/>
      <c r="P69" s="191"/>
      <c r="Q69" s="191"/>
      <c r="R69" s="191"/>
      <c r="S69" s="191"/>
      <c r="T69" s="301"/>
      <c r="U69" s="301"/>
      <c r="V69" s="4"/>
      <c r="W69" s="4"/>
      <c r="X69" s="4"/>
    </row>
    <row r="70" spans="2:24" s="192" customFormat="1" x14ac:dyDescent="0.2">
      <c r="B70" s="302"/>
      <c r="C70" s="310"/>
      <c r="D70" s="193"/>
      <c r="E70" s="300"/>
      <c r="F70" s="301"/>
      <c r="G70" s="301"/>
      <c r="H70" s="4"/>
      <c r="I70" s="8"/>
      <c r="J70" s="193"/>
      <c r="K70" s="7"/>
      <c r="N70" s="191"/>
      <c r="O70" s="191"/>
      <c r="P70" s="191"/>
      <c r="Q70" s="191"/>
      <c r="R70" s="191"/>
      <c r="S70" s="191"/>
      <c r="T70" s="301"/>
      <c r="U70" s="301"/>
      <c r="V70" s="4"/>
      <c r="W70" s="4"/>
      <c r="X70" s="4"/>
    </row>
    <row r="71" spans="2:24" s="192" customFormat="1" x14ac:dyDescent="0.2">
      <c r="B71" s="302"/>
      <c r="C71" s="308" t="s">
        <v>59</v>
      </c>
      <c r="D71" s="193"/>
      <c r="E71" s="10"/>
      <c r="F71" s="193"/>
      <c r="G71" s="301"/>
      <c r="H71" s="7"/>
      <c r="I71" s="8"/>
      <c r="J71" s="193"/>
      <c r="K71" s="7"/>
      <c r="N71" s="191"/>
      <c r="O71" s="191"/>
      <c r="P71" s="191"/>
      <c r="Q71" s="191"/>
      <c r="R71" s="191"/>
      <c r="S71" s="191"/>
      <c r="T71" s="301"/>
      <c r="U71" s="301"/>
      <c r="V71" s="4"/>
      <c r="W71" s="4"/>
      <c r="X71" s="4"/>
    </row>
    <row r="72" spans="2:24" s="192" customFormat="1" x14ac:dyDescent="0.2">
      <c r="B72" s="302"/>
      <c r="C72" s="308" t="s">
        <v>78</v>
      </c>
      <c r="D72" s="309"/>
      <c r="E72" s="10" t="s">
        <v>20</v>
      </c>
      <c r="F72" s="193">
        <v>3</v>
      </c>
      <c r="G72" s="301"/>
      <c r="H72" s="7"/>
      <c r="I72" s="8">
        <f>H72*G72</f>
        <v>0</v>
      </c>
      <c r="J72" s="193"/>
      <c r="K72" s="7"/>
      <c r="N72" s="191"/>
      <c r="O72" s="191"/>
      <c r="P72" s="191"/>
      <c r="Q72" s="191"/>
      <c r="R72" s="191"/>
      <c r="S72" s="191"/>
      <c r="T72" s="301"/>
      <c r="U72" s="301"/>
      <c r="V72" s="4"/>
      <c r="W72" s="4"/>
      <c r="X72" s="4"/>
    </row>
    <row r="73" spans="2:24" s="192" customFormat="1" x14ac:dyDescent="0.2">
      <c r="B73" s="302"/>
      <c r="C73" s="308" t="s">
        <v>79</v>
      </c>
      <c r="D73" s="309"/>
      <c r="E73" s="10" t="s">
        <v>20</v>
      </c>
      <c r="F73" s="193">
        <v>3</v>
      </c>
      <c r="G73" s="301"/>
      <c r="H73" s="7"/>
      <c r="I73" s="8">
        <f t="shared" ref="I73" si="4">H73*G73</f>
        <v>0</v>
      </c>
      <c r="J73" s="193"/>
      <c r="K73" s="7"/>
      <c r="N73" s="191"/>
      <c r="O73" s="191"/>
      <c r="P73" s="191"/>
      <c r="Q73" s="191"/>
      <c r="R73" s="191"/>
      <c r="S73" s="191"/>
      <c r="T73" s="301"/>
      <c r="U73" s="301"/>
      <c r="V73" s="4"/>
      <c r="W73" s="4"/>
      <c r="X73" s="4"/>
    </row>
    <row r="74" spans="2:24" s="192" customFormat="1" x14ac:dyDescent="0.2">
      <c r="B74" s="302"/>
      <c r="C74" s="308" t="s">
        <v>82</v>
      </c>
      <c r="D74" s="309"/>
      <c r="E74" s="10" t="s">
        <v>20</v>
      </c>
      <c r="F74" s="193">
        <v>1</v>
      </c>
      <c r="G74" s="301"/>
      <c r="H74" s="7"/>
      <c r="I74" s="8">
        <f>H74*G74</f>
        <v>0</v>
      </c>
      <c r="J74" s="193"/>
      <c r="K74" s="7"/>
      <c r="N74" s="191"/>
      <c r="O74" s="191"/>
      <c r="P74" s="191"/>
      <c r="Q74" s="191"/>
      <c r="R74" s="191"/>
      <c r="S74" s="191"/>
      <c r="T74" s="301"/>
      <c r="U74" s="301"/>
      <c r="V74" s="4"/>
      <c r="W74" s="4"/>
      <c r="X74" s="4"/>
    </row>
    <row r="75" spans="2:24" s="192" customFormat="1" x14ac:dyDescent="0.2">
      <c r="B75" s="302"/>
      <c r="C75" s="308" t="s">
        <v>89</v>
      </c>
      <c r="D75" s="309"/>
      <c r="E75" s="10" t="s">
        <v>20</v>
      </c>
      <c r="F75" s="193">
        <v>1</v>
      </c>
      <c r="G75" s="301"/>
      <c r="H75" s="7"/>
      <c r="I75" s="8">
        <f>H75*G75</f>
        <v>0</v>
      </c>
      <c r="J75" s="193"/>
      <c r="K75" s="7"/>
      <c r="N75" s="191"/>
      <c r="O75" s="191"/>
      <c r="P75" s="191"/>
      <c r="Q75" s="191"/>
      <c r="R75" s="191"/>
      <c r="S75" s="191"/>
      <c r="T75" s="301"/>
      <c r="U75" s="301"/>
      <c r="V75" s="4"/>
      <c r="W75" s="4"/>
      <c r="X75" s="4"/>
    </row>
    <row r="76" spans="2:24" s="192" customFormat="1" x14ac:dyDescent="0.2">
      <c r="B76" s="10"/>
      <c r="C76" s="311"/>
      <c r="D76" s="312"/>
      <c r="E76" s="10"/>
      <c r="F76" s="193"/>
      <c r="G76" s="193"/>
      <c r="H76" s="194"/>
      <c r="I76" s="195"/>
      <c r="J76" s="312"/>
      <c r="K76" s="7"/>
      <c r="N76" s="193"/>
      <c r="O76" s="193"/>
      <c r="P76" s="194"/>
      <c r="Q76" s="194"/>
      <c r="R76" s="194"/>
      <c r="T76" s="193"/>
      <c r="U76" s="193"/>
      <c r="V76" s="194"/>
      <c r="W76" s="194"/>
      <c r="X76" s="194"/>
    </row>
    <row r="77" spans="2:24" s="191" customFormat="1" x14ac:dyDescent="0.2">
      <c r="B77" s="231"/>
      <c r="C77" s="205" t="s">
        <v>30</v>
      </c>
      <c r="D77" s="202"/>
      <c r="E77" s="206"/>
      <c r="F77" s="313"/>
      <c r="G77" s="313"/>
      <c r="H77" s="207"/>
      <c r="I77" s="208">
        <f>SUM(I54:I76)</f>
        <v>0</v>
      </c>
      <c r="J77" s="202"/>
      <c r="K77" s="7"/>
      <c r="L77" s="194"/>
      <c r="M77" s="194"/>
      <c r="N77" s="201"/>
      <c r="O77" s="193"/>
      <c r="P77" s="193"/>
      <c r="Q77" s="194"/>
      <c r="R77" s="194"/>
      <c r="S77" s="194"/>
    </row>
    <row r="78" spans="2:24" s="192" customFormat="1" x14ac:dyDescent="0.2">
      <c r="B78" s="298"/>
      <c r="C78" s="314"/>
      <c r="D78" s="315"/>
      <c r="E78" s="300"/>
      <c r="F78" s="301"/>
      <c r="G78" s="301"/>
      <c r="H78" s="4"/>
      <c r="I78" s="6"/>
      <c r="J78" s="316"/>
      <c r="K78" s="7"/>
      <c r="N78" s="191"/>
      <c r="O78" s="191"/>
      <c r="P78" s="317"/>
      <c r="Q78" s="191"/>
      <c r="R78" s="191"/>
      <c r="S78" s="317"/>
      <c r="T78" s="301"/>
      <c r="U78" s="301"/>
      <c r="V78" s="4"/>
      <c r="W78" s="4"/>
      <c r="X78" s="4"/>
    </row>
    <row r="79" spans="2:24" s="191" customFormat="1" x14ac:dyDescent="0.2">
      <c r="B79" s="187" t="s">
        <v>124</v>
      </c>
      <c r="C79" s="14" t="s">
        <v>60</v>
      </c>
      <c r="D79" s="9"/>
      <c r="E79" s="10"/>
      <c r="F79" s="193"/>
      <c r="G79" s="194"/>
      <c r="I79" s="195"/>
      <c r="J79" s="7"/>
      <c r="M79" s="193"/>
      <c r="N79" s="194"/>
      <c r="O79" s="194"/>
      <c r="P79" s="194"/>
      <c r="R79" s="193"/>
      <c r="S79" s="193"/>
      <c r="T79" s="194"/>
      <c r="U79" s="194"/>
      <c r="V79" s="194"/>
    </row>
    <row r="80" spans="2:24" s="192" customFormat="1" x14ac:dyDescent="0.2">
      <c r="B80" s="302"/>
      <c r="C80" s="303"/>
      <c r="D80" s="193"/>
      <c r="E80" s="300"/>
      <c r="F80" s="301"/>
      <c r="G80" s="301"/>
      <c r="H80" s="4"/>
      <c r="I80" s="8"/>
      <c r="J80" s="193"/>
      <c r="K80" s="7"/>
      <c r="N80" s="191"/>
      <c r="O80" s="191"/>
      <c r="P80" s="191"/>
      <c r="Q80" s="191"/>
      <c r="R80" s="191"/>
      <c r="S80" s="191"/>
      <c r="T80" s="301"/>
      <c r="U80" s="301"/>
      <c r="V80" s="4"/>
      <c r="W80" s="4"/>
      <c r="X80" s="4"/>
    </row>
    <row r="81" spans="2:24" s="192" customFormat="1" x14ac:dyDescent="0.2">
      <c r="B81" s="302"/>
      <c r="C81" s="333" t="s">
        <v>77</v>
      </c>
      <c r="D81" s="193"/>
      <c r="E81" s="300"/>
      <c r="F81" s="301"/>
      <c r="G81" s="301"/>
      <c r="H81" s="4"/>
      <c r="I81" s="8"/>
      <c r="J81" s="193"/>
      <c r="K81" s="7"/>
      <c r="N81" s="191"/>
      <c r="O81" s="191"/>
      <c r="P81" s="191"/>
      <c r="Q81" s="191"/>
      <c r="R81" s="191"/>
      <c r="S81" s="191"/>
      <c r="T81" s="301"/>
      <c r="U81" s="301"/>
      <c r="V81" s="4"/>
      <c r="W81" s="4"/>
      <c r="X81" s="4"/>
    </row>
    <row r="82" spans="2:24" s="191" customFormat="1" x14ac:dyDescent="0.2">
      <c r="B82" s="318"/>
      <c r="C82" s="319"/>
      <c r="D82" s="320"/>
      <c r="E82" s="10"/>
      <c r="F82" s="193"/>
      <c r="G82" s="193"/>
      <c r="H82" s="194"/>
      <c r="I82" s="195"/>
      <c r="J82" s="320"/>
      <c r="K82" s="7"/>
      <c r="N82" s="193"/>
      <c r="O82" s="193"/>
      <c r="P82" s="194"/>
      <c r="Q82" s="194"/>
      <c r="R82" s="194"/>
      <c r="T82" s="193"/>
      <c r="U82" s="193"/>
      <c r="V82" s="194"/>
      <c r="W82" s="194"/>
      <c r="X82" s="194"/>
    </row>
    <row r="83" spans="2:24" s="21" customFormat="1" x14ac:dyDescent="0.2">
      <c r="B83" s="103"/>
      <c r="C83" s="321" t="s">
        <v>86</v>
      </c>
      <c r="D83" s="322"/>
      <c r="E83" s="22"/>
      <c r="F83" s="107"/>
      <c r="G83" s="107"/>
      <c r="H83" s="94"/>
      <c r="I83" s="8">
        <f t="shared" ref="I83:I88" si="5">H83*G83</f>
        <v>0</v>
      </c>
    </row>
    <row r="84" spans="2:24" s="21" customFormat="1" ht="12" customHeight="1" x14ac:dyDescent="0.2">
      <c r="B84" s="103"/>
      <c r="C84" s="323" t="s">
        <v>102</v>
      </c>
      <c r="D84" s="322"/>
      <c r="E84" s="22" t="s">
        <v>20</v>
      </c>
      <c r="F84" s="107">
        <v>1</v>
      </c>
      <c r="G84" s="107"/>
      <c r="H84" s="94"/>
      <c r="I84" s="8">
        <f t="shared" si="5"/>
        <v>0</v>
      </c>
    </row>
    <row r="85" spans="2:24" s="21" customFormat="1" x14ac:dyDescent="0.2">
      <c r="B85" s="103"/>
      <c r="C85" s="323" t="s">
        <v>84</v>
      </c>
      <c r="D85" s="322"/>
      <c r="E85" s="22" t="s">
        <v>20</v>
      </c>
      <c r="F85" s="107">
        <v>1</v>
      </c>
      <c r="G85" s="107"/>
      <c r="H85" s="94"/>
      <c r="I85" s="8">
        <f t="shared" si="5"/>
        <v>0</v>
      </c>
    </row>
    <row r="86" spans="2:24" s="21" customFormat="1" x14ac:dyDescent="0.2">
      <c r="B86" s="103"/>
      <c r="C86" s="323" t="s">
        <v>62</v>
      </c>
      <c r="D86" s="322"/>
      <c r="E86" s="22" t="s">
        <v>20</v>
      </c>
      <c r="F86" s="107">
        <v>1</v>
      </c>
      <c r="G86" s="107"/>
      <c r="H86" s="94"/>
      <c r="I86" s="8">
        <f t="shared" si="5"/>
        <v>0</v>
      </c>
    </row>
    <row r="87" spans="2:24" s="21" customFormat="1" x14ac:dyDescent="0.2">
      <c r="B87" s="103"/>
      <c r="C87" s="323" t="s">
        <v>85</v>
      </c>
      <c r="D87" s="322"/>
      <c r="E87" s="22" t="s">
        <v>20</v>
      </c>
      <c r="F87" s="107">
        <v>1</v>
      </c>
      <c r="G87" s="107"/>
      <c r="H87" s="94"/>
      <c r="I87" s="8">
        <f t="shared" si="5"/>
        <v>0</v>
      </c>
    </row>
    <row r="88" spans="2:24" s="21" customFormat="1" x14ac:dyDescent="0.2">
      <c r="B88" s="103"/>
      <c r="C88" s="321" t="s">
        <v>81</v>
      </c>
      <c r="D88" s="322"/>
      <c r="E88" s="22" t="s">
        <v>20</v>
      </c>
      <c r="F88" s="107">
        <v>1</v>
      </c>
      <c r="G88" s="107"/>
      <c r="H88" s="94"/>
      <c r="I88" s="8">
        <f t="shared" si="5"/>
        <v>0</v>
      </c>
    </row>
    <row r="89" spans="2:24" s="191" customFormat="1" x14ac:dyDescent="0.2">
      <c r="B89" s="318"/>
      <c r="C89" s="319"/>
      <c r="D89" s="320"/>
      <c r="E89" s="10"/>
      <c r="F89" s="193"/>
      <c r="G89" s="193"/>
      <c r="H89" s="194"/>
      <c r="I89" s="195"/>
      <c r="J89" s="320"/>
      <c r="K89" s="7"/>
      <c r="N89" s="193"/>
      <c r="O89" s="193"/>
      <c r="P89" s="194"/>
      <c r="Q89" s="194"/>
      <c r="R89" s="194"/>
      <c r="T89" s="193"/>
      <c r="U89" s="193"/>
      <c r="V89" s="194"/>
      <c r="W89" s="194"/>
      <c r="X89" s="194"/>
    </row>
    <row r="90" spans="2:24" s="21" customFormat="1" x14ac:dyDescent="0.2">
      <c r="B90" s="103"/>
      <c r="C90" s="321" t="s">
        <v>166</v>
      </c>
      <c r="D90" s="322"/>
      <c r="E90" s="22"/>
      <c r="F90" s="107"/>
      <c r="G90" s="107"/>
      <c r="H90" s="94"/>
      <c r="I90" s="8">
        <f t="shared" ref="I90:I132" si="6">H90*G90</f>
        <v>0</v>
      </c>
    </row>
    <row r="91" spans="2:24" s="21" customFormat="1" x14ac:dyDescent="0.2">
      <c r="B91" s="103"/>
      <c r="C91" s="323" t="s">
        <v>64</v>
      </c>
      <c r="D91" s="324"/>
      <c r="E91" s="325" t="s">
        <v>99</v>
      </c>
      <c r="F91" s="107"/>
      <c r="G91" s="107"/>
      <c r="H91" s="94"/>
      <c r="I91" s="8">
        <f>H91*G91</f>
        <v>0</v>
      </c>
    </row>
    <row r="92" spans="2:24" s="21" customFormat="1" x14ac:dyDescent="0.2">
      <c r="B92" s="103"/>
      <c r="C92" s="321" t="s">
        <v>63</v>
      </c>
      <c r="D92" s="322"/>
      <c r="E92" s="22" t="s">
        <v>99</v>
      </c>
      <c r="F92" s="107"/>
      <c r="G92" s="107"/>
      <c r="H92" s="94"/>
      <c r="I92" s="8">
        <f>H92*G92</f>
        <v>0</v>
      </c>
    </row>
    <row r="93" spans="2:24" s="21" customFormat="1" x14ac:dyDescent="0.2">
      <c r="B93" s="103"/>
      <c r="C93" s="334" t="s">
        <v>91</v>
      </c>
      <c r="D93" s="322"/>
      <c r="E93" s="22" t="s">
        <v>20</v>
      </c>
      <c r="F93" s="107"/>
      <c r="G93" s="107"/>
      <c r="H93" s="94"/>
      <c r="I93" s="8">
        <f>H93*G93</f>
        <v>0</v>
      </c>
    </row>
    <row r="94" spans="2:24" s="21" customFormat="1" x14ac:dyDescent="0.2">
      <c r="B94" s="103"/>
      <c r="C94" s="335" t="s">
        <v>92</v>
      </c>
      <c r="D94" s="322"/>
      <c r="E94" s="22" t="s">
        <v>20</v>
      </c>
      <c r="F94" s="107"/>
      <c r="G94" s="107"/>
      <c r="H94" s="94"/>
      <c r="I94" s="8">
        <f>H94*G94</f>
        <v>0</v>
      </c>
    </row>
    <row r="95" spans="2:24" s="21" customFormat="1" x14ac:dyDescent="0.2">
      <c r="B95" s="103"/>
      <c r="C95" s="323" t="s">
        <v>61</v>
      </c>
      <c r="D95" s="322"/>
      <c r="E95" s="22" t="s">
        <v>20</v>
      </c>
      <c r="F95" s="107"/>
      <c r="G95" s="107"/>
      <c r="H95" s="94"/>
      <c r="I95" s="8">
        <f>H95*G95</f>
        <v>0</v>
      </c>
    </row>
    <row r="96" spans="2:24" s="21" customFormat="1" x14ac:dyDescent="0.2">
      <c r="B96" s="103"/>
      <c r="C96" s="323" t="s">
        <v>87</v>
      </c>
      <c r="D96" s="324"/>
      <c r="E96" s="325" t="s">
        <v>20</v>
      </c>
      <c r="F96" s="107"/>
      <c r="G96" s="107"/>
      <c r="H96" s="94"/>
      <c r="I96" s="8">
        <f t="shared" si="6"/>
        <v>0</v>
      </c>
    </row>
    <row r="97" spans="2:23" s="21" customFormat="1" x14ac:dyDescent="0.2">
      <c r="B97" s="103"/>
      <c r="C97" s="321" t="s">
        <v>88</v>
      </c>
      <c r="D97" s="322"/>
      <c r="E97" s="22" t="s">
        <v>20</v>
      </c>
      <c r="F97" s="107"/>
      <c r="G97" s="107"/>
      <c r="H97" s="94"/>
      <c r="I97" s="8">
        <f>H97*G97</f>
        <v>0</v>
      </c>
    </row>
    <row r="98" spans="2:23" s="21" customFormat="1" x14ac:dyDescent="0.2">
      <c r="B98" s="103"/>
      <c r="C98" s="326" t="s">
        <v>168</v>
      </c>
      <c r="D98" s="324"/>
      <c r="E98" s="325" t="s">
        <v>20</v>
      </c>
      <c r="F98" s="107"/>
      <c r="G98" s="107"/>
      <c r="H98" s="94"/>
      <c r="I98" s="8">
        <f t="shared" si="6"/>
        <v>0</v>
      </c>
    </row>
    <row r="99" spans="2:23" s="21" customFormat="1" x14ac:dyDescent="0.2">
      <c r="B99" s="103"/>
      <c r="C99" s="323" t="s">
        <v>65</v>
      </c>
      <c r="D99" s="322"/>
      <c r="E99" s="22" t="s">
        <v>17</v>
      </c>
      <c r="F99" s="107"/>
      <c r="G99" s="107"/>
      <c r="H99" s="94"/>
      <c r="I99" s="8"/>
    </row>
    <row r="100" spans="2:23" s="21" customFormat="1" x14ac:dyDescent="0.2">
      <c r="B100" s="103"/>
      <c r="C100" s="327"/>
      <c r="D100" s="328"/>
      <c r="E100" s="329"/>
      <c r="F100" s="107"/>
      <c r="G100" s="107"/>
      <c r="H100" s="94"/>
      <c r="I100" s="8"/>
    </row>
    <row r="101" spans="2:23" s="21" customFormat="1" ht="25.5" x14ac:dyDescent="0.2">
      <c r="B101" s="103"/>
      <c r="C101" s="321" t="s">
        <v>93</v>
      </c>
      <c r="D101" s="322"/>
      <c r="E101" s="22"/>
      <c r="F101" s="107"/>
      <c r="G101" s="107"/>
      <c r="H101" s="94"/>
      <c r="I101" s="8">
        <f t="shared" si="6"/>
        <v>0</v>
      </c>
    </row>
    <row r="102" spans="2:23" s="21" customFormat="1" x14ac:dyDescent="0.2">
      <c r="B102" s="103"/>
      <c r="C102" s="323" t="s">
        <v>66</v>
      </c>
      <c r="D102" s="322"/>
      <c r="E102" s="22"/>
      <c r="F102" s="107"/>
      <c r="G102" s="107"/>
      <c r="H102" s="94"/>
      <c r="I102" s="8"/>
    </row>
    <row r="103" spans="2:23" s="192" customFormat="1" x14ac:dyDescent="0.2">
      <c r="B103" s="298"/>
      <c r="C103" s="15" t="s">
        <v>98</v>
      </c>
      <c r="D103" s="332"/>
      <c r="E103" s="10" t="s">
        <v>99</v>
      </c>
      <c r="F103" s="301"/>
      <c r="G103" s="301"/>
      <c r="H103" s="7"/>
      <c r="I103" s="8">
        <f t="shared" ref="I103:I106" si="7">H103*G103</f>
        <v>0</v>
      </c>
      <c r="J103" s="7"/>
      <c r="M103" s="193"/>
      <c r="N103" s="301"/>
      <c r="O103" s="7"/>
      <c r="P103" s="7"/>
      <c r="Q103" s="7"/>
      <c r="S103" s="193"/>
      <c r="T103" s="301"/>
      <c r="U103" s="4"/>
      <c r="V103" s="4"/>
      <c r="W103" s="7"/>
    </row>
    <row r="104" spans="2:23" s="192" customFormat="1" x14ac:dyDescent="0.2">
      <c r="B104" s="298"/>
      <c r="C104" s="15" t="s">
        <v>98</v>
      </c>
      <c r="D104" s="332"/>
      <c r="E104" s="10" t="s">
        <v>99</v>
      </c>
      <c r="F104" s="301"/>
      <c r="G104" s="301"/>
      <c r="H104" s="7"/>
      <c r="I104" s="8">
        <f t="shared" si="7"/>
        <v>0</v>
      </c>
      <c r="J104" s="7"/>
      <c r="M104" s="193"/>
      <c r="N104" s="301"/>
      <c r="O104" s="7"/>
      <c r="P104" s="7"/>
      <c r="Q104" s="7"/>
      <c r="S104" s="193"/>
      <c r="T104" s="301"/>
      <c r="U104" s="4"/>
      <c r="V104" s="4"/>
      <c r="W104" s="7"/>
    </row>
    <row r="105" spans="2:23" s="192" customFormat="1" x14ac:dyDescent="0.2">
      <c r="B105" s="298"/>
      <c r="C105" s="15" t="s">
        <v>98</v>
      </c>
      <c r="D105" s="332"/>
      <c r="E105" s="10" t="s">
        <v>99</v>
      </c>
      <c r="F105" s="301"/>
      <c r="G105" s="301"/>
      <c r="H105" s="7"/>
      <c r="I105" s="8">
        <f t="shared" si="7"/>
        <v>0</v>
      </c>
      <c r="J105" s="7"/>
      <c r="M105" s="193"/>
      <c r="N105" s="301"/>
      <c r="O105" s="7"/>
      <c r="P105" s="7"/>
      <c r="Q105" s="7"/>
      <c r="S105" s="193"/>
      <c r="T105" s="301"/>
      <c r="U105" s="4"/>
      <c r="V105" s="4"/>
      <c r="W105" s="7"/>
    </row>
    <row r="106" spans="2:23" s="192" customFormat="1" x14ac:dyDescent="0.2">
      <c r="B106" s="298"/>
      <c r="C106" s="15" t="s">
        <v>98</v>
      </c>
      <c r="D106" s="332"/>
      <c r="E106" s="10" t="s">
        <v>99</v>
      </c>
      <c r="F106" s="301"/>
      <c r="G106" s="301"/>
      <c r="H106" s="7"/>
      <c r="I106" s="8">
        <f t="shared" si="7"/>
        <v>0</v>
      </c>
      <c r="J106" s="7"/>
      <c r="M106" s="193"/>
      <c r="N106" s="301"/>
      <c r="O106" s="7"/>
      <c r="P106" s="7"/>
      <c r="Q106" s="7"/>
      <c r="S106" s="193"/>
      <c r="T106" s="301"/>
      <c r="U106" s="4"/>
      <c r="V106" s="4"/>
      <c r="W106" s="7"/>
    </row>
    <row r="107" spans="2:23" s="21" customFormat="1" x14ac:dyDescent="0.2">
      <c r="B107" s="103"/>
      <c r="C107" s="321" t="s">
        <v>67</v>
      </c>
      <c r="D107" s="322"/>
      <c r="E107" s="22" t="s">
        <v>99</v>
      </c>
      <c r="F107" s="107"/>
      <c r="G107" s="107"/>
      <c r="H107" s="94"/>
      <c r="I107" s="8">
        <f t="shared" si="6"/>
        <v>0</v>
      </c>
    </row>
    <row r="108" spans="2:23" s="21" customFormat="1" x14ac:dyDescent="0.2">
      <c r="B108" s="103"/>
      <c r="C108" s="323" t="s">
        <v>95</v>
      </c>
      <c r="D108" s="322"/>
      <c r="E108" s="22"/>
      <c r="F108" s="107"/>
      <c r="G108" s="107"/>
      <c r="H108" s="94"/>
      <c r="I108" s="8"/>
    </row>
    <row r="109" spans="2:23" s="192" customFormat="1" x14ac:dyDescent="0.2">
      <c r="B109" s="298"/>
      <c r="C109" s="15" t="s">
        <v>98</v>
      </c>
      <c r="D109" s="332"/>
      <c r="E109" s="10" t="s">
        <v>99</v>
      </c>
      <c r="F109" s="301"/>
      <c r="G109" s="301"/>
      <c r="H109" s="7"/>
      <c r="I109" s="8">
        <f t="shared" si="6"/>
        <v>0</v>
      </c>
      <c r="J109" s="7"/>
      <c r="M109" s="193"/>
      <c r="N109" s="301"/>
      <c r="O109" s="7"/>
      <c r="P109" s="7"/>
      <c r="Q109" s="7"/>
      <c r="S109" s="193"/>
      <c r="T109" s="301"/>
      <c r="U109" s="4"/>
      <c r="V109" s="4"/>
      <c r="W109" s="7"/>
    </row>
    <row r="110" spans="2:23" s="192" customFormat="1" x14ac:dyDescent="0.2">
      <c r="B110" s="298"/>
      <c r="C110" s="15" t="s">
        <v>98</v>
      </c>
      <c r="D110" s="332"/>
      <c r="E110" s="10" t="s">
        <v>99</v>
      </c>
      <c r="F110" s="301"/>
      <c r="G110" s="301"/>
      <c r="H110" s="7"/>
      <c r="I110" s="8">
        <f t="shared" si="6"/>
        <v>0</v>
      </c>
      <c r="J110" s="7"/>
      <c r="M110" s="193"/>
      <c r="N110" s="301"/>
      <c r="O110" s="7"/>
      <c r="P110" s="7"/>
      <c r="Q110" s="7"/>
      <c r="S110" s="193"/>
      <c r="T110" s="301"/>
      <c r="U110" s="4"/>
      <c r="V110" s="4"/>
      <c r="W110" s="7"/>
    </row>
    <row r="111" spans="2:23" s="192" customFormat="1" x14ac:dyDescent="0.2">
      <c r="B111" s="298"/>
      <c r="C111" s="15" t="s">
        <v>98</v>
      </c>
      <c r="D111" s="332"/>
      <c r="E111" s="10" t="s">
        <v>99</v>
      </c>
      <c r="F111" s="301"/>
      <c r="G111" s="301"/>
      <c r="H111" s="7"/>
      <c r="I111" s="8">
        <f t="shared" si="6"/>
        <v>0</v>
      </c>
      <c r="J111" s="7"/>
      <c r="M111" s="193"/>
      <c r="N111" s="301"/>
      <c r="O111" s="7"/>
      <c r="P111" s="7"/>
      <c r="Q111" s="7"/>
      <c r="S111" s="193"/>
      <c r="T111" s="301"/>
      <c r="U111" s="4"/>
      <c r="V111" s="4"/>
      <c r="W111" s="7"/>
    </row>
    <row r="112" spans="2:23" s="192" customFormat="1" x14ac:dyDescent="0.2">
      <c r="B112" s="298"/>
      <c r="C112" s="15" t="s">
        <v>98</v>
      </c>
      <c r="D112" s="332"/>
      <c r="E112" s="10" t="s">
        <v>99</v>
      </c>
      <c r="F112" s="301"/>
      <c r="G112" s="301"/>
      <c r="H112" s="7"/>
      <c r="I112" s="8">
        <f t="shared" si="6"/>
        <v>0</v>
      </c>
      <c r="J112" s="7"/>
      <c r="M112" s="193"/>
      <c r="N112" s="301"/>
      <c r="O112" s="7"/>
      <c r="P112" s="7"/>
      <c r="Q112" s="7"/>
      <c r="S112" s="193"/>
      <c r="T112" s="301"/>
      <c r="U112" s="4"/>
      <c r="V112" s="4"/>
      <c r="W112" s="7"/>
    </row>
    <row r="113" spans="2:23" s="21" customFormat="1" x14ac:dyDescent="0.2">
      <c r="B113" s="103"/>
      <c r="C113" s="323" t="s">
        <v>96</v>
      </c>
      <c r="D113" s="322"/>
      <c r="E113" s="22"/>
      <c r="F113" s="107"/>
      <c r="G113" s="107"/>
      <c r="H113" s="94"/>
      <c r="I113" s="8"/>
    </row>
    <row r="114" spans="2:23" s="192" customFormat="1" x14ac:dyDescent="0.2">
      <c r="B114" s="298"/>
      <c r="C114" s="15" t="s">
        <v>98</v>
      </c>
      <c r="D114" s="332"/>
      <c r="E114" s="10" t="s">
        <v>99</v>
      </c>
      <c r="F114" s="301"/>
      <c r="G114" s="301"/>
      <c r="H114" s="7"/>
      <c r="I114" s="8">
        <f t="shared" ref="I114:I117" si="8">H114*G114</f>
        <v>0</v>
      </c>
      <c r="J114" s="7"/>
      <c r="M114" s="193"/>
      <c r="N114" s="301"/>
      <c r="O114" s="7"/>
      <c r="P114" s="7"/>
      <c r="Q114" s="7"/>
      <c r="S114" s="193"/>
      <c r="T114" s="301"/>
      <c r="U114" s="4"/>
      <c r="V114" s="4"/>
      <c r="W114" s="7"/>
    </row>
    <row r="115" spans="2:23" s="192" customFormat="1" x14ac:dyDescent="0.2">
      <c r="B115" s="298"/>
      <c r="C115" s="15" t="s">
        <v>98</v>
      </c>
      <c r="D115" s="332"/>
      <c r="E115" s="10" t="s">
        <v>99</v>
      </c>
      <c r="F115" s="301"/>
      <c r="G115" s="301"/>
      <c r="H115" s="7"/>
      <c r="I115" s="8">
        <f t="shared" si="8"/>
        <v>0</v>
      </c>
      <c r="J115" s="7"/>
      <c r="M115" s="193"/>
      <c r="N115" s="301"/>
      <c r="O115" s="7"/>
      <c r="P115" s="7"/>
      <c r="Q115" s="7"/>
      <c r="S115" s="193"/>
      <c r="T115" s="301"/>
      <c r="U115" s="4"/>
      <c r="V115" s="4"/>
      <c r="W115" s="7"/>
    </row>
    <row r="116" spans="2:23" s="192" customFormat="1" x14ac:dyDescent="0.2">
      <c r="B116" s="298"/>
      <c r="C116" s="15" t="s">
        <v>98</v>
      </c>
      <c r="D116" s="332"/>
      <c r="E116" s="10" t="s">
        <v>99</v>
      </c>
      <c r="F116" s="301"/>
      <c r="G116" s="301"/>
      <c r="H116" s="7"/>
      <c r="I116" s="8">
        <f t="shared" si="8"/>
        <v>0</v>
      </c>
      <c r="J116" s="7"/>
      <c r="M116" s="193"/>
      <c r="N116" s="301"/>
      <c r="O116" s="7"/>
      <c r="P116" s="7"/>
      <c r="Q116" s="7"/>
      <c r="S116" s="193"/>
      <c r="T116" s="301"/>
      <c r="U116" s="4"/>
      <c r="V116" s="4"/>
      <c r="W116" s="7"/>
    </row>
    <row r="117" spans="2:23" s="192" customFormat="1" x14ac:dyDescent="0.2">
      <c r="B117" s="298"/>
      <c r="C117" s="15" t="s">
        <v>98</v>
      </c>
      <c r="D117" s="332"/>
      <c r="E117" s="10" t="s">
        <v>99</v>
      </c>
      <c r="F117" s="301"/>
      <c r="G117" s="301"/>
      <c r="H117" s="7"/>
      <c r="I117" s="8">
        <f t="shared" si="8"/>
        <v>0</v>
      </c>
      <c r="J117" s="7"/>
      <c r="M117" s="193"/>
      <c r="N117" s="301"/>
      <c r="O117" s="7"/>
      <c r="P117" s="7"/>
      <c r="Q117" s="7"/>
      <c r="S117" s="193"/>
      <c r="T117" s="301"/>
      <c r="U117" s="4"/>
      <c r="V117" s="4"/>
      <c r="W117" s="7"/>
    </row>
    <row r="118" spans="2:23" s="21" customFormat="1" ht="25.5" x14ac:dyDescent="0.2">
      <c r="B118" s="103"/>
      <c r="C118" s="321" t="s">
        <v>97</v>
      </c>
      <c r="D118" s="322"/>
      <c r="E118" s="22"/>
      <c r="F118" s="107"/>
      <c r="G118" s="107"/>
      <c r="H118" s="94"/>
      <c r="I118" s="8"/>
    </row>
    <row r="119" spans="2:23" s="192" customFormat="1" x14ac:dyDescent="0.2">
      <c r="B119" s="298"/>
      <c r="C119" s="15" t="s">
        <v>94</v>
      </c>
      <c r="D119" s="332"/>
      <c r="E119" s="10" t="s">
        <v>20</v>
      </c>
      <c r="F119" s="301"/>
      <c r="G119" s="301"/>
      <c r="H119" s="7"/>
      <c r="I119" s="8">
        <f t="shared" si="6"/>
        <v>0</v>
      </c>
      <c r="J119" s="7"/>
      <c r="M119" s="193"/>
      <c r="N119" s="301"/>
      <c r="O119" s="7"/>
      <c r="P119" s="7"/>
      <c r="Q119" s="7"/>
      <c r="S119" s="193"/>
      <c r="T119" s="301"/>
      <c r="U119" s="4"/>
      <c r="V119" s="4"/>
      <c r="W119" s="7"/>
    </row>
    <row r="120" spans="2:23" s="192" customFormat="1" x14ac:dyDescent="0.2">
      <c r="B120" s="298"/>
      <c r="C120" s="15" t="s">
        <v>94</v>
      </c>
      <c r="D120" s="332"/>
      <c r="E120" s="10" t="s">
        <v>20</v>
      </c>
      <c r="F120" s="301"/>
      <c r="G120" s="301"/>
      <c r="H120" s="7"/>
      <c r="I120" s="8">
        <f t="shared" si="6"/>
        <v>0</v>
      </c>
      <c r="J120" s="7"/>
      <c r="M120" s="193"/>
      <c r="N120" s="301"/>
      <c r="O120" s="7"/>
      <c r="P120" s="7"/>
      <c r="Q120" s="7"/>
      <c r="S120" s="193"/>
      <c r="T120" s="301"/>
      <c r="U120" s="4"/>
      <c r="V120" s="4"/>
      <c r="W120" s="7"/>
    </row>
    <row r="121" spans="2:23" s="192" customFormat="1" x14ac:dyDescent="0.2">
      <c r="B121" s="298"/>
      <c r="C121" s="15" t="s">
        <v>94</v>
      </c>
      <c r="D121" s="332"/>
      <c r="E121" s="10" t="s">
        <v>20</v>
      </c>
      <c r="F121" s="301"/>
      <c r="G121" s="301"/>
      <c r="H121" s="7"/>
      <c r="I121" s="8">
        <f t="shared" si="6"/>
        <v>0</v>
      </c>
      <c r="J121" s="7"/>
      <c r="M121" s="193"/>
      <c r="N121" s="301"/>
      <c r="O121" s="7"/>
      <c r="P121" s="7"/>
      <c r="Q121" s="7"/>
      <c r="S121" s="193"/>
      <c r="T121" s="301"/>
      <c r="U121" s="4"/>
      <c r="V121" s="4"/>
      <c r="W121" s="7"/>
    </row>
    <row r="122" spans="2:23" s="192" customFormat="1" x14ac:dyDescent="0.2">
      <c r="B122" s="298"/>
      <c r="C122" s="15" t="s">
        <v>94</v>
      </c>
      <c r="D122" s="332"/>
      <c r="E122" s="10" t="s">
        <v>20</v>
      </c>
      <c r="F122" s="301"/>
      <c r="G122" s="301"/>
      <c r="H122" s="7"/>
      <c r="I122" s="8">
        <f t="shared" si="6"/>
        <v>0</v>
      </c>
      <c r="J122" s="7"/>
      <c r="M122" s="193"/>
      <c r="N122" s="301"/>
      <c r="O122" s="7"/>
      <c r="P122" s="7"/>
      <c r="Q122" s="7"/>
      <c r="S122" s="193"/>
      <c r="T122" s="301"/>
      <c r="U122" s="4"/>
      <c r="V122" s="4"/>
      <c r="W122" s="7"/>
    </row>
    <row r="123" spans="2:23" s="192" customFormat="1" x14ac:dyDescent="0.2">
      <c r="B123" s="298"/>
      <c r="C123" s="15" t="s">
        <v>94</v>
      </c>
      <c r="D123" s="332"/>
      <c r="E123" s="10" t="s">
        <v>20</v>
      </c>
      <c r="F123" s="301"/>
      <c r="G123" s="301"/>
      <c r="H123" s="7"/>
      <c r="I123" s="8">
        <f t="shared" si="6"/>
        <v>0</v>
      </c>
      <c r="J123" s="7"/>
      <c r="M123" s="193"/>
      <c r="N123" s="301"/>
      <c r="O123" s="7"/>
      <c r="P123" s="7"/>
      <c r="Q123" s="7"/>
      <c r="S123" s="193"/>
      <c r="T123" s="301"/>
      <c r="U123" s="4"/>
      <c r="V123" s="4"/>
      <c r="W123" s="7"/>
    </row>
    <row r="124" spans="2:23" s="192" customFormat="1" x14ac:dyDescent="0.2">
      <c r="B124" s="298"/>
      <c r="C124" s="15" t="s">
        <v>94</v>
      </c>
      <c r="D124" s="332"/>
      <c r="E124" s="10" t="s">
        <v>20</v>
      </c>
      <c r="F124" s="301"/>
      <c r="G124" s="301"/>
      <c r="H124" s="7"/>
      <c r="I124" s="8">
        <f t="shared" ref="I124:I125" si="9">H124*G124</f>
        <v>0</v>
      </c>
      <c r="J124" s="7"/>
      <c r="M124" s="193"/>
      <c r="N124" s="301"/>
      <c r="O124" s="7"/>
      <c r="P124" s="7"/>
      <c r="Q124" s="7"/>
      <c r="S124" s="193"/>
      <c r="T124" s="301"/>
      <c r="U124" s="4"/>
      <c r="V124" s="4"/>
      <c r="W124" s="7"/>
    </row>
    <row r="125" spans="2:23" s="192" customFormat="1" x14ac:dyDescent="0.2">
      <c r="B125" s="298"/>
      <c r="C125" s="15" t="s">
        <v>94</v>
      </c>
      <c r="D125" s="332"/>
      <c r="E125" s="10" t="s">
        <v>20</v>
      </c>
      <c r="F125" s="301"/>
      <c r="G125" s="301"/>
      <c r="H125" s="7"/>
      <c r="I125" s="8">
        <f t="shared" si="9"/>
        <v>0</v>
      </c>
      <c r="J125" s="7"/>
      <c r="M125" s="193"/>
      <c r="N125" s="301"/>
      <c r="O125" s="7"/>
      <c r="P125" s="7"/>
      <c r="Q125" s="7"/>
      <c r="S125" s="193"/>
      <c r="T125" s="301"/>
      <c r="U125" s="4"/>
      <c r="V125" s="4"/>
      <c r="W125" s="7"/>
    </row>
    <row r="126" spans="2:23" s="21" customFormat="1" x14ac:dyDescent="0.2">
      <c r="B126" s="103"/>
      <c r="C126" s="323" t="s">
        <v>100</v>
      </c>
      <c r="D126" s="322"/>
      <c r="E126" s="22"/>
      <c r="F126" s="107"/>
      <c r="G126" s="107"/>
      <c r="H126" s="94"/>
      <c r="I126" s="8"/>
    </row>
    <row r="127" spans="2:23" s="192" customFormat="1" x14ac:dyDescent="0.2">
      <c r="B127" s="298"/>
      <c r="C127" s="15" t="s">
        <v>98</v>
      </c>
      <c r="D127" s="332"/>
      <c r="E127" s="10" t="s">
        <v>99</v>
      </c>
      <c r="F127" s="301"/>
      <c r="G127" s="301"/>
      <c r="H127" s="7"/>
      <c r="I127" s="8">
        <f t="shared" ref="I127:I130" si="10">H127*G127</f>
        <v>0</v>
      </c>
      <c r="J127" s="7"/>
      <c r="M127" s="193"/>
      <c r="N127" s="301"/>
      <c r="O127" s="7"/>
      <c r="P127" s="7"/>
      <c r="Q127" s="7"/>
      <c r="S127" s="193"/>
      <c r="T127" s="301"/>
      <c r="U127" s="4"/>
      <c r="V127" s="4"/>
      <c r="W127" s="7"/>
    </row>
    <row r="128" spans="2:23" s="192" customFormat="1" x14ac:dyDescent="0.2">
      <c r="B128" s="298"/>
      <c r="C128" s="15" t="s">
        <v>98</v>
      </c>
      <c r="D128" s="332"/>
      <c r="E128" s="10" t="s">
        <v>99</v>
      </c>
      <c r="F128" s="301"/>
      <c r="G128" s="301"/>
      <c r="H128" s="7"/>
      <c r="I128" s="8">
        <f t="shared" si="10"/>
        <v>0</v>
      </c>
      <c r="J128" s="7"/>
      <c r="M128" s="193"/>
      <c r="N128" s="301"/>
      <c r="O128" s="7"/>
      <c r="P128" s="7"/>
      <c r="Q128" s="7"/>
      <c r="S128" s="193"/>
      <c r="T128" s="301"/>
      <c r="U128" s="4"/>
      <c r="V128" s="4"/>
      <c r="W128" s="7"/>
    </row>
    <row r="129" spans="2:23" s="192" customFormat="1" x14ac:dyDescent="0.2">
      <c r="B129" s="298"/>
      <c r="C129" s="15" t="s">
        <v>98</v>
      </c>
      <c r="D129" s="332"/>
      <c r="E129" s="10" t="s">
        <v>99</v>
      </c>
      <c r="F129" s="301"/>
      <c r="G129" s="301"/>
      <c r="H129" s="7"/>
      <c r="I129" s="8">
        <f t="shared" si="10"/>
        <v>0</v>
      </c>
      <c r="J129" s="7"/>
      <c r="M129" s="193"/>
      <c r="N129" s="301"/>
      <c r="O129" s="7"/>
      <c r="P129" s="7"/>
      <c r="Q129" s="7"/>
      <c r="S129" s="193"/>
      <c r="T129" s="301"/>
      <c r="U129" s="4"/>
      <c r="V129" s="4"/>
      <c r="W129" s="7"/>
    </row>
    <row r="130" spans="2:23" s="192" customFormat="1" x14ac:dyDescent="0.2">
      <c r="B130" s="298"/>
      <c r="C130" s="15" t="s">
        <v>98</v>
      </c>
      <c r="D130" s="332"/>
      <c r="E130" s="10" t="s">
        <v>99</v>
      </c>
      <c r="F130" s="301"/>
      <c r="G130" s="301"/>
      <c r="H130" s="7"/>
      <c r="I130" s="8">
        <f t="shared" si="10"/>
        <v>0</v>
      </c>
      <c r="J130" s="7"/>
      <c r="M130" s="193"/>
      <c r="N130" s="301"/>
      <c r="O130" s="7"/>
      <c r="P130" s="7"/>
      <c r="Q130" s="7"/>
      <c r="S130" s="193"/>
      <c r="T130" s="301"/>
      <c r="U130" s="4"/>
      <c r="V130" s="4"/>
      <c r="W130" s="7"/>
    </row>
    <row r="131" spans="2:23" s="21" customFormat="1" x14ac:dyDescent="0.2">
      <c r="B131" s="103"/>
      <c r="C131" s="321" t="s">
        <v>68</v>
      </c>
      <c r="D131" s="322"/>
      <c r="E131" s="22" t="s">
        <v>99</v>
      </c>
      <c r="F131" s="107"/>
      <c r="G131" s="107"/>
      <c r="H131" s="94"/>
      <c r="I131" s="8">
        <f t="shared" si="6"/>
        <v>0</v>
      </c>
    </row>
    <row r="132" spans="2:23" s="21" customFormat="1" x14ac:dyDescent="0.2">
      <c r="B132" s="103"/>
      <c r="C132" s="323" t="s">
        <v>69</v>
      </c>
      <c r="D132" s="322"/>
      <c r="E132" s="22" t="s">
        <v>20</v>
      </c>
      <c r="F132" s="107"/>
      <c r="G132" s="107"/>
      <c r="H132" s="94"/>
      <c r="I132" s="8">
        <f t="shared" si="6"/>
        <v>0</v>
      </c>
    </row>
    <row r="133" spans="2:23" s="21" customFormat="1" x14ac:dyDescent="0.2">
      <c r="B133" s="103"/>
      <c r="C133" s="323" t="s">
        <v>66</v>
      </c>
      <c r="D133" s="322"/>
      <c r="E133" s="22"/>
      <c r="F133" s="107"/>
      <c r="G133" s="107"/>
      <c r="H133" s="94"/>
      <c r="I133" s="8"/>
    </row>
    <row r="134" spans="2:23" s="192" customFormat="1" x14ac:dyDescent="0.2">
      <c r="B134" s="298"/>
      <c r="C134" s="15" t="s">
        <v>98</v>
      </c>
      <c r="D134" s="332"/>
      <c r="E134" s="10" t="s">
        <v>99</v>
      </c>
      <c r="F134" s="301"/>
      <c r="G134" s="301"/>
      <c r="H134" s="7"/>
      <c r="I134" s="8">
        <f t="shared" ref="I134:I137" si="11">H134*G134</f>
        <v>0</v>
      </c>
      <c r="J134" s="7"/>
      <c r="M134" s="193"/>
      <c r="N134" s="301"/>
      <c r="O134" s="7"/>
      <c r="P134" s="7"/>
      <c r="Q134" s="7"/>
      <c r="S134" s="193"/>
      <c r="T134" s="301"/>
      <c r="U134" s="4"/>
      <c r="V134" s="4"/>
      <c r="W134" s="7"/>
    </row>
    <row r="135" spans="2:23" s="192" customFormat="1" x14ac:dyDescent="0.2">
      <c r="B135" s="298"/>
      <c r="C135" s="15" t="s">
        <v>98</v>
      </c>
      <c r="D135" s="332"/>
      <c r="E135" s="10" t="s">
        <v>99</v>
      </c>
      <c r="F135" s="301"/>
      <c r="G135" s="301"/>
      <c r="H135" s="7"/>
      <c r="I135" s="8">
        <f t="shared" si="11"/>
        <v>0</v>
      </c>
      <c r="J135" s="7"/>
      <c r="M135" s="193"/>
      <c r="N135" s="301"/>
      <c r="O135" s="7"/>
      <c r="P135" s="7"/>
      <c r="Q135" s="7"/>
      <c r="S135" s="193"/>
      <c r="T135" s="301"/>
      <c r="U135" s="4"/>
      <c r="V135" s="4"/>
      <c r="W135" s="7"/>
    </row>
    <row r="136" spans="2:23" s="192" customFormat="1" x14ac:dyDescent="0.2">
      <c r="B136" s="298"/>
      <c r="C136" s="15" t="s">
        <v>98</v>
      </c>
      <c r="D136" s="332"/>
      <c r="E136" s="10" t="s">
        <v>99</v>
      </c>
      <c r="F136" s="301"/>
      <c r="G136" s="301"/>
      <c r="H136" s="7"/>
      <c r="I136" s="8">
        <f t="shared" si="11"/>
        <v>0</v>
      </c>
      <c r="J136" s="7"/>
      <c r="M136" s="193"/>
      <c r="N136" s="301"/>
      <c r="O136" s="7"/>
      <c r="P136" s="7"/>
      <c r="Q136" s="7"/>
      <c r="S136" s="193"/>
      <c r="T136" s="301"/>
      <c r="U136" s="4"/>
      <c r="V136" s="4"/>
      <c r="W136" s="7"/>
    </row>
    <row r="137" spans="2:23" s="192" customFormat="1" x14ac:dyDescent="0.2">
      <c r="B137" s="298"/>
      <c r="C137" s="15" t="s">
        <v>98</v>
      </c>
      <c r="D137" s="332"/>
      <c r="E137" s="10" t="s">
        <v>99</v>
      </c>
      <c r="F137" s="301"/>
      <c r="G137" s="301"/>
      <c r="H137" s="7"/>
      <c r="I137" s="8">
        <f t="shared" si="11"/>
        <v>0</v>
      </c>
      <c r="J137" s="7"/>
      <c r="M137" s="193"/>
      <c r="N137" s="301"/>
      <c r="O137" s="7"/>
      <c r="P137" s="7"/>
      <c r="Q137" s="7"/>
      <c r="S137" s="193"/>
      <c r="T137" s="301"/>
      <c r="U137" s="4"/>
      <c r="V137" s="4"/>
      <c r="W137" s="7"/>
    </row>
    <row r="138" spans="2:23" s="21" customFormat="1" ht="25.5" x14ac:dyDescent="0.2">
      <c r="B138" s="103"/>
      <c r="C138" s="323" t="s">
        <v>101</v>
      </c>
      <c r="D138" s="322"/>
      <c r="E138" s="10" t="s">
        <v>99</v>
      </c>
      <c r="F138" s="301"/>
      <c r="G138" s="301"/>
      <c r="H138" s="7"/>
      <c r="I138" s="8">
        <f t="shared" ref="I138" si="12">H138*G138</f>
        <v>0</v>
      </c>
    </row>
    <row r="139" spans="2:23" s="21" customFormat="1" x14ac:dyDescent="0.2">
      <c r="B139" s="103"/>
      <c r="C139" s="327"/>
      <c r="D139" s="328"/>
      <c r="E139" s="329"/>
      <c r="F139" s="107"/>
      <c r="G139" s="107"/>
      <c r="H139" s="94"/>
      <c r="I139" s="8"/>
    </row>
    <row r="140" spans="2:23" s="21" customFormat="1" ht="25.5" x14ac:dyDescent="0.2">
      <c r="B140" s="103"/>
      <c r="C140" s="321" t="s">
        <v>103</v>
      </c>
      <c r="D140" s="322"/>
      <c r="E140" s="22"/>
      <c r="F140" s="107"/>
      <c r="G140" s="107"/>
      <c r="H140" s="94"/>
      <c r="I140" s="8">
        <f t="shared" ref="I140" si="13">H140*G140</f>
        <v>0</v>
      </c>
    </row>
    <row r="141" spans="2:23" s="21" customFormat="1" x14ac:dyDescent="0.2">
      <c r="B141" s="103"/>
      <c r="C141" s="323" t="s">
        <v>107</v>
      </c>
      <c r="D141" s="322"/>
      <c r="E141" s="22" t="s">
        <v>20</v>
      </c>
      <c r="F141" s="107"/>
      <c r="G141" s="107"/>
      <c r="H141" s="94"/>
      <c r="I141" s="8">
        <f>H141*G141</f>
        <v>0</v>
      </c>
    </row>
    <row r="142" spans="2:23" s="192" customFormat="1" x14ac:dyDescent="0.2">
      <c r="B142" s="298"/>
      <c r="C142" s="15" t="s">
        <v>98</v>
      </c>
      <c r="D142" s="332"/>
      <c r="E142" s="10" t="s">
        <v>99</v>
      </c>
      <c r="F142" s="301"/>
      <c r="G142" s="301"/>
      <c r="H142" s="7"/>
      <c r="I142" s="8">
        <f t="shared" ref="I142:I145" si="14">H142*G142</f>
        <v>0</v>
      </c>
      <c r="J142" s="7"/>
      <c r="M142" s="193"/>
      <c r="N142" s="301"/>
      <c r="O142" s="7"/>
      <c r="P142" s="7"/>
      <c r="Q142" s="7"/>
      <c r="S142" s="193"/>
      <c r="T142" s="301"/>
      <c r="U142" s="4"/>
      <c r="V142" s="4"/>
      <c r="W142" s="7"/>
    </row>
    <row r="143" spans="2:23" s="192" customFormat="1" x14ac:dyDescent="0.2">
      <c r="B143" s="298"/>
      <c r="C143" s="15" t="s">
        <v>98</v>
      </c>
      <c r="D143" s="332"/>
      <c r="E143" s="10" t="s">
        <v>99</v>
      </c>
      <c r="F143" s="301"/>
      <c r="G143" s="301"/>
      <c r="H143" s="7"/>
      <c r="I143" s="8">
        <f t="shared" si="14"/>
        <v>0</v>
      </c>
      <c r="J143" s="7"/>
      <c r="M143" s="193"/>
      <c r="N143" s="301"/>
      <c r="O143" s="7"/>
      <c r="P143" s="7"/>
      <c r="Q143" s="7"/>
      <c r="S143" s="193"/>
      <c r="T143" s="301"/>
      <c r="U143" s="4"/>
      <c r="V143" s="4"/>
      <c r="W143" s="7"/>
    </row>
    <row r="144" spans="2:23" s="192" customFormat="1" x14ac:dyDescent="0.2">
      <c r="B144" s="298"/>
      <c r="C144" s="15" t="s">
        <v>98</v>
      </c>
      <c r="D144" s="332"/>
      <c r="E144" s="10" t="s">
        <v>99</v>
      </c>
      <c r="F144" s="301"/>
      <c r="G144" s="301"/>
      <c r="H144" s="7"/>
      <c r="I144" s="8">
        <f t="shared" si="14"/>
        <v>0</v>
      </c>
      <c r="J144" s="7"/>
      <c r="M144" s="193"/>
      <c r="N144" s="301"/>
      <c r="O144" s="7"/>
      <c r="P144" s="7"/>
      <c r="Q144" s="7"/>
      <c r="S144" s="193"/>
      <c r="T144" s="301"/>
      <c r="U144" s="4"/>
      <c r="V144" s="4"/>
      <c r="W144" s="7"/>
    </row>
    <row r="145" spans="2:24" s="192" customFormat="1" x14ac:dyDescent="0.2">
      <c r="B145" s="298"/>
      <c r="C145" s="15" t="s">
        <v>98</v>
      </c>
      <c r="D145" s="332"/>
      <c r="E145" s="10" t="s">
        <v>99</v>
      </c>
      <c r="F145" s="301"/>
      <c r="G145" s="301"/>
      <c r="H145" s="7"/>
      <c r="I145" s="8">
        <f t="shared" si="14"/>
        <v>0</v>
      </c>
      <c r="J145" s="7"/>
      <c r="M145" s="193"/>
      <c r="N145" s="301"/>
      <c r="O145" s="7"/>
      <c r="P145" s="7"/>
      <c r="Q145" s="7"/>
      <c r="S145" s="193"/>
      <c r="T145" s="301"/>
      <c r="U145" s="4"/>
      <c r="V145" s="4"/>
      <c r="W145" s="7"/>
    </row>
    <row r="146" spans="2:24" s="21" customFormat="1" ht="25.5" x14ac:dyDescent="0.2">
      <c r="B146" s="103"/>
      <c r="C146" s="321" t="s">
        <v>104</v>
      </c>
      <c r="D146" s="322"/>
      <c r="E146" s="22"/>
      <c r="F146" s="107"/>
      <c r="G146" s="107"/>
      <c r="H146" s="94"/>
      <c r="I146" s="8"/>
    </row>
    <row r="147" spans="2:24" s="192" customFormat="1" x14ac:dyDescent="0.2">
      <c r="B147" s="298"/>
      <c r="C147" s="15" t="s">
        <v>94</v>
      </c>
      <c r="D147" s="332"/>
      <c r="E147" s="10" t="s">
        <v>20</v>
      </c>
      <c r="F147" s="301"/>
      <c r="G147" s="301"/>
      <c r="H147" s="7"/>
      <c r="I147" s="8">
        <f t="shared" ref="I146:I152" si="15">H147*G147</f>
        <v>0</v>
      </c>
      <c r="J147" s="7"/>
      <c r="M147" s="193"/>
      <c r="N147" s="301"/>
      <c r="O147" s="7"/>
      <c r="P147" s="7"/>
      <c r="Q147" s="7"/>
      <c r="S147" s="193"/>
      <c r="T147" s="301"/>
      <c r="U147" s="4"/>
      <c r="V147" s="4"/>
      <c r="W147" s="7"/>
    </row>
    <row r="148" spans="2:24" s="192" customFormat="1" x14ac:dyDescent="0.2">
      <c r="B148" s="298"/>
      <c r="C148" s="15" t="s">
        <v>94</v>
      </c>
      <c r="D148" s="332"/>
      <c r="E148" s="10" t="s">
        <v>20</v>
      </c>
      <c r="F148" s="301"/>
      <c r="G148" s="301"/>
      <c r="H148" s="7"/>
      <c r="I148" s="8">
        <f t="shared" si="15"/>
        <v>0</v>
      </c>
      <c r="J148" s="7"/>
      <c r="M148" s="193"/>
      <c r="N148" s="301"/>
      <c r="O148" s="7"/>
      <c r="P148" s="7"/>
      <c r="Q148" s="7"/>
      <c r="S148" s="193"/>
      <c r="T148" s="301"/>
      <c r="U148" s="4"/>
      <c r="V148" s="4"/>
      <c r="W148" s="7"/>
    </row>
    <row r="149" spans="2:24" s="192" customFormat="1" x14ac:dyDescent="0.2">
      <c r="B149" s="298"/>
      <c r="C149" s="15" t="s">
        <v>94</v>
      </c>
      <c r="D149" s="332"/>
      <c r="E149" s="10" t="s">
        <v>20</v>
      </c>
      <c r="F149" s="301"/>
      <c r="G149" s="301"/>
      <c r="H149" s="7"/>
      <c r="I149" s="8">
        <f t="shared" si="15"/>
        <v>0</v>
      </c>
      <c r="J149" s="7"/>
      <c r="M149" s="193"/>
      <c r="N149" s="301"/>
      <c r="O149" s="7"/>
      <c r="P149" s="7"/>
      <c r="Q149" s="7"/>
      <c r="S149" s="193"/>
      <c r="T149" s="301"/>
      <c r="U149" s="4"/>
      <c r="V149" s="4"/>
      <c r="W149" s="7"/>
    </row>
    <row r="150" spans="2:24" s="192" customFormat="1" x14ac:dyDescent="0.2">
      <c r="B150" s="298"/>
      <c r="C150" s="15" t="s">
        <v>94</v>
      </c>
      <c r="D150" s="332"/>
      <c r="E150" s="10" t="s">
        <v>20</v>
      </c>
      <c r="F150" s="301"/>
      <c r="G150" s="301"/>
      <c r="H150" s="7"/>
      <c r="I150" s="8">
        <f t="shared" si="15"/>
        <v>0</v>
      </c>
      <c r="J150" s="7"/>
      <c r="M150" s="193"/>
      <c r="N150" s="301"/>
      <c r="O150" s="7"/>
      <c r="P150" s="7"/>
      <c r="Q150" s="7"/>
      <c r="S150" s="193"/>
      <c r="T150" s="301"/>
      <c r="U150" s="4"/>
      <c r="V150" s="4"/>
      <c r="W150" s="7"/>
    </row>
    <row r="151" spans="2:24" s="21" customFormat="1" x14ac:dyDescent="0.2">
      <c r="B151" s="103"/>
      <c r="C151" s="321" t="s">
        <v>105</v>
      </c>
      <c r="D151" s="322"/>
      <c r="E151" s="22" t="s">
        <v>20</v>
      </c>
      <c r="F151" s="107"/>
      <c r="G151" s="107"/>
      <c r="H151" s="94"/>
      <c r="I151" s="8">
        <f t="shared" si="15"/>
        <v>0</v>
      </c>
    </row>
    <row r="152" spans="2:24" s="21" customFormat="1" x14ac:dyDescent="0.2">
      <c r="B152" s="103"/>
      <c r="C152" s="335" t="s">
        <v>106</v>
      </c>
      <c r="D152" s="322"/>
      <c r="E152" s="22" t="s">
        <v>20</v>
      </c>
      <c r="F152" s="107">
        <v>1</v>
      </c>
      <c r="G152" s="107"/>
      <c r="H152" s="94"/>
      <c r="I152" s="8">
        <f t="shared" si="15"/>
        <v>0</v>
      </c>
    </row>
    <row r="153" spans="2:24" ht="13.5" customHeight="1" x14ac:dyDescent="0.2">
      <c r="B153" s="197"/>
      <c r="C153" s="198"/>
      <c r="D153" s="37"/>
      <c r="E153" s="199"/>
      <c r="F153" s="79"/>
      <c r="G153" s="87"/>
      <c r="H153" s="123"/>
      <c r="I153" s="118"/>
      <c r="J153" s="102"/>
      <c r="K153" s="21"/>
      <c r="L153" s="21"/>
      <c r="M153" s="94"/>
      <c r="N153" s="97"/>
      <c r="O153" s="97"/>
      <c r="P153" s="97"/>
      <c r="Q153" s="21"/>
      <c r="R153" s="94"/>
      <c r="S153" s="94"/>
      <c r="T153" s="97"/>
      <c r="U153" s="97"/>
      <c r="V153" s="97"/>
      <c r="X153"/>
    </row>
    <row r="154" spans="2:24" s="251" customFormat="1" x14ac:dyDescent="0.2">
      <c r="B154" s="188"/>
      <c r="C154" s="134" t="s">
        <v>55</v>
      </c>
      <c r="D154" s="250"/>
      <c r="E154" s="16" t="s">
        <v>20</v>
      </c>
      <c r="F154" s="2">
        <v>1</v>
      </c>
      <c r="G154" s="2"/>
      <c r="H154" s="17"/>
      <c r="I154" s="8">
        <f>H154*G154</f>
        <v>0</v>
      </c>
      <c r="J154" s="7"/>
      <c r="M154" s="124"/>
      <c r="N154" s="17"/>
      <c r="O154" s="17"/>
      <c r="P154" s="17"/>
      <c r="Q154" s="252"/>
      <c r="R154" s="124"/>
      <c r="S154" s="124"/>
      <c r="T154" s="17"/>
      <c r="U154" s="17"/>
      <c r="V154" s="17"/>
    </row>
    <row r="155" spans="2:24" s="21" customFormat="1" x14ac:dyDescent="0.2">
      <c r="B155" s="103"/>
      <c r="C155" s="327"/>
      <c r="D155" s="328"/>
      <c r="E155" s="329"/>
      <c r="F155" s="107"/>
      <c r="G155" s="107"/>
      <c r="H155" s="94"/>
      <c r="I155" s="8"/>
    </row>
    <row r="156" spans="2:24" s="191" customFormat="1" x14ac:dyDescent="0.2">
      <c r="B156" s="231"/>
      <c r="C156" s="336" t="s">
        <v>108</v>
      </c>
      <c r="D156" s="337"/>
      <c r="E156" s="338"/>
      <c r="F156" s="339"/>
      <c r="G156" s="339"/>
      <c r="H156" s="340"/>
      <c r="I156" s="341">
        <f>SUM(I82:I155)</f>
        <v>0</v>
      </c>
      <c r="J156" s="202"/>
      <c r="K156" s="7"/>
      <c r="L156" s="194"/>
      <c r="M156" s="194"/>
      <c r="N156" s="201"/>
      <c r="O156" s="193"/>
      <c r="P156" s="193"/>
      <c r="Q156" s="194"/>
      <c r="R156" s="194"/>
      <c r="S156" s="194"/>
    </row>
    <row r="157" spans="2:24" s="192" customFormat="1" x14ac:dyDescent="0.2">
      <c r="B157" s="302"/>
      <c r="C157" s="303"/>
      <c r="D157" s="193"/>
      <c r="E157" s="300"/>
      <c r="F157" s="301"/>
      <c r="G157" s="301"/>
      <c r="H157" s="4"/>
      <c r="I157" s="8"/>
      <c r="J157" s="193"/>
      <c r="K157" s="7"/>
      <c r="N157" s="191"/>
      <c r="O157" s="191"/>
      <c r="P157" s="191"/>
      <c r="Q157" s="191"/>
      <c r="R157" s="191"/>
      <c r="S157" s="191"/>
      <c r="T157" s="301"/>
      <c r="U157" s="301"/>
      <c r="V157" s="4"/>
      <c r="W157" s="4"/>
      <c r="X157" s="4"/>
    </row>
    <row r="158" spans="2:24" s="192" customFormat="1" x14ac:dyDescent="0.2">
      <c r="B158" s="302"/>
      <c r="C158" s="333" t="s">
        <v>83</v>
      </c>
      <c r="D158" s="193"/>
      <c r="E158" s="300"/>
      <c r="F158" s="301"/>
      <c r="G158" s="301"/>
      <c r="H158" s="4"/>
      <c r="I158" s="8"/>
      <c r="J158" s="193"/>
      <c r="K158" s="7"/>
      <c r="N158" s="191"/>
      <c r="O158" s="191"/>
      <c r="P158" s="191"/>
      <c r="Q158" s="191"/>
      <c r="R158" s="191"/>
      <c r="S158" s="191"/>
      <c r="T158" s="301"/>
      <c r="U158" s="301"/>
      <c r="V158" s="4"/>
      <c r="W158" s="4"/>
      <c r="X158" s="4"/>
    </row>
    <row r="159" spans="2:24" s="191" customFormat="1" x14ac:dyDescent="0.2">
      <c r="B159" s="318"/>
      <c r="C159" s="319"/>
      <c r="D159" s="320"/>
      <c r="E159" s="10"/>
      <c r="F159" s="193"/>
      <c r="G159" s="193"/>
      <c r="H159" s="194"/>
      <c r="I159" s="195"/>
      <c r="J159" s="320"/>
      <c r="K159" s="7"/>
      <c r="N159" s="193"/>
      <c r="O159" s="193"/>
      <c r="P159" s="194"/>
      <c r="Q159" s="194"/>
      <c r="R159" s="194"/>
      <c r="T159" s="193"/>
      <c r="U159" s="193"/>
      <c r="V159" s="194"/>
      <c r="W159" s="194"/>
      <c r="X159" s="194"/>
    </row>
    <row r="160" spans="2:24" s="21" customFormat="1" x14ac:dyDescent="0.2">
      <c r="B160" s="103"/>
      <c r="C160" s="321" t="s">
        <v>86</v>
      </c>
      <c r="D160" s="322"/>
      <c r="E160" s="22"/>
      <c r="F160" s="107"/>
      <c r="G160" s="107"/>
      <c r="H160" s="94"/>
      <c r="I160" s="8">
        <f t="shared" ref="I160:I165" si="16">H160*G160</f>
        <v>0</v>
      </c>
    </row>
    <row r="161" spans="2:24" s="21" customFormat="1" ht="12" customHeight="1" x14ac:dyDescent="0.2">
      <c r="B161" s="103"/>
      <c r="C161" s="323" t="s">
        <v>102</v>
      </c>
      <c r="D161" s="322"/>
      <c r="E161" s="22" t="s">
        <v>20</v>
      </c>
      <c r="F161" s="107">
        <v>1</v>
      </c>
      <c r="G161" s="107"/>
      <c r="H161" s="94"/>
      <c r="I161" s="8">
        <f t="shared" si="16"/>
        <v>0</v>
      </c>
    </row>
    <row r="162" spans="2:24" s="21" customFormat="1" x14ac:dyDescent="0.2">
      <c r="B162" s="103"/>
      <c r="C162" s="323" t="s">
        <v>84</v>
      </c>
      <c r="D162" s="322"/>
      <c r="E162" s="22" t="s">
        <v>20</v>
      </c>
      <c r="F162" s="107">
        <v>1</v>
      </c>
      <c r="G162" s="107"/>
      <c r="H162" s="94"/>
      <c r="I162" s="8">
        <f t="shared" si="16"/>
        <v>0</v>
      </c>
    </row>
    <row r="163" spans="2:24" s="21" customFormat="1" x14ac:dyDescent="0.2">
      <c r="B163" s="103"/>
      <c r="C163" s="323" t="s">
        <v>62</v>
      </c>
      <c r="D163" s="322"/>
      <c r="E163" s="22" t="s">
        <v>20</v>
      </c>
      <c r="F163" s="107">
        <v>1</v>
      </c>
      <c r="G163" s="107"/>
      <c r="H163" s="94"/>
      <c r="I163" s="8">
        <f t="shared" si="16"/>
        <v>0</v>
      </c>
    </row>
    <row r="164" spans="2:24" s="21" customFormat="1" x14ac:dyDescent="0.2">
      <c r="B164" s="103"/>
      <c r="C164" s="323" t="s">
        <v>85</v>
      </c>
      <c r="D164" s="322"/>
      <c r="E164" s="22" t="s">
        <v>20</v>
      </c>
      <c r="F164" s="107">
        <v>1</v>
      </c>
      <c r="G164" s="107"/>
      <c r="H164" s="94"/>
      <c r="I164" s="8">
        <f t="shared" si="16"/>
        <v>0</v>
      </c>
    </row>
    <row r="165" spans="2:24" s="21" customFormat="1" x14ac:dyDescent="0.2">
      <c r="B165" s="103"/>
      <c r="C165" s="321" t="s">
        <v>81</v>
      </c>
      <c r="D165" s="322"/>
      <c r="E165" s="22" t="s">
        <v>20</v>
      </c>
      <c r="F165" s="107">
        <v>1</v>
      </c>
      <c r="G165" s="107"/>
      <c r="H165" s="94"/>
      <c r="I165" s="8">
        <f t="shared" si="16"/>
        <v>0</v>
      </c>
    </row>
    <row r="166" spans="2:24" s="191" customFormat="1" x14ac:dyDescent="0.2">
      <c r="B166" s="318"/>
      <c r="C166" s="319"/>
      <c r="D166" s="320"/>
      <c r="E166" s="10"/>
      <c r="F166" s="193"/>
      <c r="G166" s="193"/>
      <c r="H166" s="194"/>
      <c r="I166" s="195"/>
      <c r="J166" s="320"/>
      <c r="K166" s="7"/>
      <c r="N166" s="193"/>
      <c r="O166" s="193"/>
      <c r="P166" s="194"/>
      <c r="Q166" s="194"/>
      <c r="R166" s="194"/>
      <c r="T166" s="193"/>
      <c r="U166" s="193"/>
      <c r="V166" s="194"/>
      <c r="W166" s="194"/>
      <c r="X166" s="194"/>
    </row>
    <row r="167" spans="2:24" s="21" customFormat="1" x14ac:dyDescent="0.2">
      <c r="B167" s="103"/>
      <c r="C167" s="321" t="s">
        <v>166</v>
      </c>
      <c r="D167" s="322"/>
      <c r="E167" s="22"/>
      <c r="F167" s="107"/>
      <c r="G167" s="107"/>
      <c r="H167" s="94"/>
      <c r="I167" s="8">
        <f t="shared" ref="I167" si="17">H167*G167</f>
        <v>0</v>
      </c>
    </row>
    <row r="168" spans="2:24" s="21" customFormat="1" x14ac:dyDescent="0.2">
      <c r="B168" s="103"/>
      <c r="C168" s="323" t="s">
        <v>64</v>
      </c>
      <c r="D168" s="324"/>
      <c r="E168" s="325" t="s">
        <v>99</v>
      </c>
      <c r="F168" s="107"/>
      <c r="G168" s="107"/>
      <c r="H168" s="94"/>
      <c r="I168" s="8">
        <f>H168*G168</f>
        <v>0</v>
      </c>
    </row>
    <row r="169" spans="2:24" s="21" customFormat="1" x14ac:dyDescent="0.2">
      <c r="B169" s="103"/>
      <c r="C169" s="321" t="s">
        <v>63</v>
      </c>
      <c r="D169" s="322"/>
      <c r="E169" s="22" t="s">
        <v>99</v>
      </c>
      <c r="F169" s="107"/>
      <c r="G169" s="107"/>
      <c r="H169" s="94"/>
      <c r="I169" s="8">
        <f>H169*G169</f>
        <v>0</v>
      </c>
    </row>
    <row r="170" spans="2:24" s="21" customFormat="1" x14ac:dyDescent="0.2">
      <c r="B170" s="103"/>
      <c r="C170" s="334" t="s">
        <v>91</v>
      </c>
      <c r="D170" s="322"/>
      <c r="E170" s="22" t="s">
        <v>20</v>
      </c>
      <c r="F170" s="107"/>
      <c r="G170" s="107"/>
      <c r="H170" s="94"/>
      <c r="I170" s="8">
        <f>H170*G170</f>
        <v>0</v>
      </c>
    </row>
    <row r="171" spans="2:24" s="21" customFormat="1" x14ac:dyDescent="0.2">
      <c r="B171" s="103"/>
      <c r="C171" s="335" t="s">
        <v>92</v>
      </c>
      <c r="D171" s="322"/>
      <c r="E171" s="22" t="s">
        <v>20</v>
      </c>
      <c r="F171" s="107"/>
      <c r="G171" s="107"/>
      <c r="H171" s="94"/>
      <c r="I171" s="8">
        <f>H171*G171</f>
        <v>0</v>
      </c>
    </row>
    <row r="172" spans="2:24" s="21" customFormat="1" x14ac:dyDescent="0.2">
      <c r="B172" s="103"/>
      <c r="C172" s="323" t="s">
        <v>61</v>
      </c>
      <c r="D172" s="322"/>
      <c r="E172" s="22" t="s">
        <v>20</v>
      </c>
      <c r="F172" s="107"/>
      <c r="G172" s="107"/>
      <c r="H172" s="94"/>
      <c r="I172" s="8">
        <f>H172*G172</f>
        <v>0</v>
      </c>
    </row>
    <row r="173" spans="2:24" s="21" customFormat="1" x14ac:dyDescent="0.2">
      <c r="B173" s="103"/>
      <c r="C173" s="323" t="s">
        <v>87</v>
      </c>
      <c r="D173" s="324"/>
      <c r="E173" s="325" t="s">
        <v>20</v>
      </c>
      <c r="F173" s="107"/>
      <c r="G173" s="107"/>
      <c r="H173" s="94"/>
      <c r="I173" s="8">
        <f t="shared" ref="I173" si="18">H173*G173</f>
        <v>0</v>
      </c>
    </row>
    <row r="174" spans="2:24" s="21" customFormat="1" x14ac:dyDescent="0.2">
      <c r="B174" s="103"/>
      <c r="C174" s="321" t="s">
        <v>88</v>
      </c>
      <c r="D174" s="322"/>
      <c r="E174" s="22" t="s">
        <v>20</v>
      </c>
      <c r="F174" s="107"/>
      <c r="G174" s="107"/>
      <c r="H174" s="94"/>
      <c r="I174" s="8">
        <f>H174*G174</f>
        <v>0</v>
      </c>
    </row>
    <row r="175" spans="2:24" s="21" customFormat="1" x14ac:dyDescent="0.2">
      <c r="B175" s="103"/>
      <c r="C175" s="326" t="s">
        <v>168</v>
      </c>
      <c r="D175" s="324"/>
      <c r="E175" s="325" t="s">
        <v>20</v>
      </c>
      <c r="F175" s="107"/>
      <c r="G175" s="107"/>
      <c r="H175" s="94"/>
      <c r="I175" s="8">
        <f t="shared" ref="I175" si="19">H175*G175</f>
        <v>0</v>
      </c>
    </row>
    <row r="176" spans="2:24" s="21" customFormat="1" x14ac:dyDescent="0.2">
      <c r="B176" s="103"/>
      <c r="C176" s="323" t="s">
        <v>65</v>
      </c>
      <c r="D176" s="322"/>
      <c r="E176" s="22" t="s">
        <v>17</v>
      </c>
      <c r="F176" s="107"/>
      <c r="G176" s="107"/>
      <c r="H176" s="94"/>
      <c r="I176" s="8"/>
    </row>
    <row r="177" spans="2:24" s="191" customFormat="1" x14ac:dyDescent="0.2">
      <c r="B177" s="318"/>
      <c r="C177" s="319"/>
      <c r="D177" s="320"/>
      <c r="E177" s="10"/>
      <c r="F177" s="193"/>
      <c r="G177" s="193"/>
      <c r="H177" s="194"/>
      <c r="I177" s="195"/>
      <c r="J177" s="320"/>
      <c r="K177" s="7"/>
      <c r="N177" s="193"/>
      <c r="O177" s="193"/>
      <c r="P177" s="194"/>
      <c r="Q177" s="194"/>
      <c r="R177" s="194"/>
      <c r="T177" s="193"/>
      <c r="U177" s="193"/>
      <c r="V177" s="194"/>
      <c r="W177" s="194"/>
      <c r="X177" s="194"/>
    </row>
    <row r="178" spans="2:24" s="21" customFormat="1" x14ac:dyDescent="0.2">
      <c r="B178" s="103"/>
      <c r="C178" s="321" t="s">
        <v>169</v>
      </c>
      <c r="D178" s="322"/>
      <c r="E178" s="22"/>
      <c r="F178" s="107"/>
      <c r="G178" s="107"/>
      <c r="H178" s="94"/>
      <c r="I178" s="8"/>
    </row>
    <row r="179" spans="2:24" s="21" customFormat="1" ht="25.5" x14ac:dyDescent="0.2">
      <c r="B179" s="103"/>
      <c r="C179" s="323" t="s">
        <v>167</v>
      </c>
      <c r="D179" s="324"/>
      <c r="E179" s="106" t="s">
        <v>99</v>
      </c>
      <c r="F179" s="107">
        <v>2</v>
      </c>
      <c r="G179" s="107"/>
      <c r="H179" s="94"/>
      <c r="I179" s="8">
        <f>H179*G179</f>
        <v>0</v>
      </c>
    </row>
    <row r="180" spans="2:24" s="21" customFormat="1" x14ac:dyDescent="0.2">
      <c r="B180" s="103"/>
      <c r="C180" s="323" t="s">
        <v>64</v>
      </c>
      <c r="D180" s="324"/>
      <c r="E180" s="106" t="s">
        <v>90</v>
      </c>
      <c r="F180" s="107"/>
      <c r="G180" s="107"/>
      <c r="H180" s="94"/>
      <c r="I180" s="8"/>
    </row>
    <row r="181" spans="2:24" s="21" customFormat="1" x14ac:dyDescent="0.2">
      <c r="B181" s="103"/>
      <c r="C181" s="321" t="s">
        <v>63</v>
      </c>
      <c r="D181" s="322"/>
      <c r="E181" s="33" t="s">
        <v>90</v>
      </c>
      <c r="F181" s="107"/>
      <c r="G181" s="107"/>
      <c r="H181" s="94"/>
      <c r="I181" s="8"/>
    </row>
    <row r="182" spans="2:24" s="21" customFormat="1" ht="12" customHeight="1" x14ac:dyDescent="0.2">
      <c r="B182" s="103"/>
      <c r="C182" s="323" t="s">
        <v>61</v>
      </c>
      <c r="D182" s="322"/>
      <c r="E182" s="33" t="s">
        <v>90</v>
      </c>
      <c r="F182" s="107"/>
      <c r="G182" s="107"/>
      <c r="H182" s="94"/>
      <c r="I182" s="8"/>
    </row>
    <row r="183" spans="2:24" s="21" customFormat="1" ht="12" customHeight="1" x14ac:dyDescent="0.2">
      <c r="B183" s="103"/>
      <c r="C183" s="323" t="s">
        <v>87</v>
      </c>
      <c r="D183" s="324"/>
      <c r="E183" s="106" t="s">
        <v>90</v>
      </c>
      <c r="F183" s="107"/>
      <c r="G183" s="107"/>
      <c r="H183" s="94"/>
      <c r="I183" s="8"/>
    </row>
    <row r="184" spans="2:24" s="21" customFormat="1" x14ac:dyDescent="0.2">
      <c r="B184" s="103"/>
      <c r="C184" s="323" t="s">
        <v>85</v>
      </c>
      <c r="D184" s="322"/>
      <c r="E184" s="22" t="s">
        <v>90</v>
      </c>
      <c r="F184" s="107"/>
      <c r="G184" s="107"/>
      <c r="H184" s="94"/>
      <c r="I184" s="8"/>
    </row>
    <row r="185" spans="2:24" s="21" customFormat="1" x14ac:dyDescent="0.2">
      <c r="B185" s="103"/>
      <c r="C185" s="321" t="s">
        <v>88</v>
      </c>
      <c r="D185" s="322"/>
      <c r="E185" s="33" t="s">
        <v>90</v>
      </c>
      <c r="F185" s="107"/>
      <c r="G185" s="107"/>
      <c r="H185" s="94"/>
      <c r="I185" s="8"/>
    </row>
    <row r="186" spans="2:24" s="21" customFormat="1" x14ac:dyDescent="0.2">
      <c r="B186" s="103"/>
      <c r="C186" s="326" t="s">
        <v>168</v>
      </c>
      <c r="D186" s="324"/>
      <c r="E186" s="106" t="s">
        <v>90</v>
      </c>
      <c r="F186" s="107"/>
      <c r="G186" s="107"/>
      <c r="H186" s="94"/>
      <c r="I186" s="8"/>
    </row>
    <row r="187" spans="2:24" s="21" customFormat="1" x14ac:dyDescent="0.2">
      <c r="B187" s="103"/>
      <c r="C187" s="327"/>
      <c r="D187" s="328"/>
      <c r="E187" s="329"/>
      <c r="F187" s="107"/>
      <c r="G187" s="107"/>
      <c r="H187" s="94"/>
      <c r="I187" s="8"/>
    </row>
    <row r="188" spans="2:24" s="21" customFormat="1" ht="25.5" x14ac:dyDescent="0.2">
      <c r="B188" s="103"/>
      <c r="C188" s="321" t="s">
        <v>93</v>
      </c>
      <c r="D188" s="322"/>
      <c r="E188" s="22"/>
      <c r="F188" s="107"/>
      <c r="G188" s="107"/>
      <c r="H188" s="94"/>
      <c r="I188" s="8">
        <f t="shared" ref="I188" si="20">H188*G188</f>
        <v>0</v>
      </c>
    </row>
    <row r="189" spans="2:24" s="21" customFormat="1" x14ac:dyDescent="0.2">
      <c r="B189" s="103"/>
      <c r="C189" s="323" t="s">
        <v>66</v>
      </c>
      <c r="D189" s="322"/>
      <c r="E189" s="22"/>
      <c r="F189" s="107"/>
      <c r="G189" s="107"/>
      <c r="H189" s="94"/>
      <c r="I189" s="8"/>
    </row>
    <row r="190" spans="2:24" s="192" customFormat="1" x14ac:dyDescent="0.2">
      <c r="B190" s="298"/>
      <c r="C190" s="15" t="s">
        <v>98</v>
      </c>
      <c r="D190" s="332"/>
      <c r="E190" s="10" t="s">
        <v>99</v>
      </c>
      <c r="F190" s="301"/>
      <c r="G190" s="301"/>
      <c r="H190" s="7"/>
      <c r="I190" s="8">
        <f t="shared" ref="I190:I194" si="21">H190*G190</f>
        <v>0</v>
      </c>
      <c r="J190" s="7"/>
      <c r="M190" s="193"/>
      <c r="N190" s="301"/>
      <c r="O190" s="7"/>
      <c r="P190" s="7"/>
      <c r="Q190" s="7"/>
      <c r="S190" s="193"/>
      <c r="T190" s="301"/>
      <c r="U190" s="4"/>
      <c r="V190" s="4"/>
      <c r="W190" s="7"/>
    </row>
    <row r="191" spans="2:24" s="192" customFormat="1" x14ac:dyDescent="0.2">
      <c r="B191" s="298"/>
      <c r="C191" s="15" t="s">
        <v>98</v>
      </c>
      <c r="D191" s="332"/>
      <c r="E191" s="10" t="s">
        <v>99</v>
      </c>
      <c r="F191" s="301"/>
      <c r="G191" s="301"/>
      <c r="H191" s="7"/>
      <c r="I191" s="8">
        <f t="shared" si="21"/>
        <v>0</v>
      </c>
      <c r="J191" s="7"/>
      <c r="M191" s="193"/>
      <c r="N191" s="301"/>
      <c r="O191" s="7"/>
      <c r="P191" s="7"/>
      <c r="Q191" s="7"/>
      <c r="S191" s="193"/>
      <c r="T191" s="301"/>
      <c r="U191" s="4"/>
      <c r="V191" s="4"/>
      <c r="W191" s="7"/>
    </row>
    <row r="192" spans="2:24" s="192" customFormat="1" x14ac:dyDescent="0.2">
      <c r="B192" s="298"/>
      <c r="C192" s="15" t="s">
        <v>98</v>
      </c>
      <c r="D192" s="332"/>
      <c r="E192" s="10" t="s">
        <v>99</v>
      </c>
      <c r="F192" s="301"/>
      <c r="G192" s="301"/>
      <c r="H192" s="7"/>
      <c r="I192" s="8">
        <f t="shared" si="21"/>
        <v>0</v>
      </c>
      <c r="J192" s="7"/>
      <c r="M192" s="193"/>
      <c r="N192" s="301"/>
      <c r="O192" s="7"/>
      <c r="P192" s="7"/>
      <c r="Q192" s="7"/>
      <c r="S192" s="193"/>
      <c r="T192" s="301"/>
      <c r="U192" s="4"/>
      <c r="V192" s="4"/>
      <c r="W192" s="7"/>
    </row>
    <row r="193" spans="2:23" s="192" customFormat="1" x14ac:dyDescent="0.2">
      <c r="B193" s="298"/>
      <c r="C193" s="15" t="s">
        <v>98</v>
      </c>
      <c r="D193" s="332"/>
      <c r="E193" s="10" t="s">
        <v>99</v>
      </c>
      <c r="F193" s="301"/>
      <c r="G193" s="301"/>
      <c r="H193" s="7"/>
      <c r="I193" s="8">
        <f t="shared" si="21"/>
        <v>0</v>
      </c>
      <c r="J193" s="7"/>
      <c r="M193" s="193"/>
      <c r="N193" s="301"/>
      <c r="O193" s="7"/>
      <c r="P193" s="7"/>
      <c r="Q193" s="7"/>
      <c r="S193" s="193"/>
      <c r="T193" s="301"/>
      <c r="U193" s="4"/>
      <c r="V193" s="4"/>
      <c r="W193" s="7"/>
    </row>
    <row r="194" spans="2:23" s="21" customFormat="1" x14ac:dyDescent="0.2">
      <c r="B194" s="103"/>
      <c r="C194" s="321" t="s">
        <v>67</v>
      </c>
      <c r="D194" s="322"/>
      <c r="E194" s="22" t="s">
        <v>99</v>
      </c>
      <c r="F194" s="107"/>
      <c r="G194" s="107"/>
      <c r="H194" s="94"/>
      <c r="I194" s="8">
        <f t="shared" si="21"/>
        <v>0</v>
      </c>
    </row>
    <row r="195" spans="2:23" s="21" customFormat="1" x14ac:dyDescent="0.2">
      <c r="B195" s="103"/>
      <c r="C195" s="323" t="s">
        <v>95</v>
      </c>
      <c r="D195" s="322"/>
      <c r="E195" s="22"/>
      <c r="F195" s="107"/>
      <c r="G195" s="107"/>
      <c r="H195" s="94"/>
      <c r="I195" s="8"/>
    </row>
    <row r="196" spans="2:23" s="192" customFormat="1" x14ac:dyDescent="0.2">
      <c r="B196" s="298"/>
      <c r="C196" s="15" t="s">
        <v>98</v>
      </c>
      <c r="D196" s="332"/>
      <c r="E196" s="10" t="s">
        <v>99</v>
      </c>
      <c r="F196" s="301"/>
      <c r="G196" s="301"/>
      <c r="H196" s="7"/>
      <c r="I196" s="8">
        <f t="shared" ref="I196:I199" si="22">H196*G196</f>
        <v>0</v>
      </c>
      <c r="J196" s="7"/>
      <c r="M196" s="193"/>
      <c r="N196" s="301"/>
      <c r="O196" s="7"/>
      <c r="P196" s="7"/>
      <c r="Q196" s="7"/>
      <c r="S196" s="193"/>
      <c r="T196" s="301"/>
      <c r="U196" s="4"/>
      <c r="V196" s="4"/>
      <c r="W196" s="7"/>
    </row>
    <row r="197" spans="2:23" s="192" customFormat="1" x14ac:dyDescent="0.2">
      <c r="B197" s="298"/>
      <c r="C197" s="15" t="s">
        <v>98</v>
      </c>
      <c r="D197" s="332"/>
      <c r="E197" s="10" t="s">
        <v>99</v>
      </c>
      <c r="F197" s="301"/>
      <c r="G197" s="301"/>
      <c r="H197" s="7"/>
      <c r="I197" s="8">
        <f t="shared" si="22"/>
        <v>0</v>
      </c>
      <c r="J197" s="7"/>
      <c r="M197" s="193"/>
      <c r="N197" s="301"/>
      <c r="O197" s="7"/>
      <c r="P197" s="7"/>
      <c r="Q197" s="7"/>
      <c r="S197" s="193"/>
      <c r="T197" s="301"/>
      <c r="U197" s="4"/>
      <c r="V197" s="4"/>
      <c r="W197" s="7"/>
    </row>
    <row r="198" spans="2:23" s="192" customFormat="1" x14ac:dyDescent="0.2">
      <c r="B198" s="298"/>
      <c r="C198" s="15" t="s">
        <v>98</v>
      </c>
      <c r="D198" s="332"/>
      <c r="E198" s="10" t="s">
        <v>99</v>
      </c>
      <c r="F198" s="301"/>
      <c r="G198" s="301"/>
      <c r="H198" s="7"/>
      <c r="I198" s="8">
        <f t="shared" si="22"/>
        <v>0</v>
      </c>
      <c r="J198" s="7"/>
      <c r="M198" s="193"/>
      <c r="N198" s="301"/>
      <c r="O198" s="7"/>
      <c r="P198" s="7"/>
      <c r="Q198" s="7"/>
      <c r="S198" s="193"/>
      <c r="T198" s="301"/>
      <c r="U198" s="4"/>
      <c r="V198" s="4"/>
      <c r="W198" s="7"/>
    </row>
    <row r="199" spans="2:23" s="192" customFormat="1" x14ac:dyDescent="0.2">
      <c r="B199" s="298"/>
      <c r="C199" s="15" t="s">
        <v>98</v>
      </c>
      <c r="D199" s="332"/>
      <c r="E199" s="10" t="s">
        <v>99</v>
      </c>
      <c r="F199" s="301"/>
      <c r="G199" s="301"/>
      <c r="H199" s="7"/>
      <c r="I199" s="8">
        <f t="shared" si="22"/>
        <v>0</v>
      </c>
      <c r="J199" s="7"/>
      <c r="M199" s="193"/>
      <c r="N199" s="301"/>
      <c r="O199" s="7"/>
      <c r="P199" s="7"/>
      <c r="Q199" s="7"/>
      <c r="S199" s="193"/>
      <c r="T199" s="301"/>
      <c r="U199" s="4"/>
      <c r="V199" s="4"/>
      <c r="W199" s="7"/>
    </row>
    <row r="200" spans="2:23" s="21" customFormat="1" x14ac:dyDescent="0.2">
      <c r="B200" s="103"/>
      <c r="C200" s="323" t="s">
        <v>96</v>
      </c>
      <c r="D200" s="322"/>
      <c r="E200" s="22"/>
      <c r="F200" s="107"/>
      <c r="G200" s="107"/>
      <c r="H200" s="94"/>
      <c r="I200" s="8"/>
    </row>
    <row r="201" spans="2:23" s="192" customFormat="1" x14ac:dyDescent="0.2">
      <c r="B201" s="298"/>
      <c r="C201" s="15" t="s">
        <v>98</v>
      </c>
      <c r="D201" s="332"/>
      <c r="E201" s="10" t="s">
        <v>99</v>
      </c>
      <c r="F201" s="301"/>
      <c r="G201" s="301"/>
      <c r="H201" s="7"/>
      <c r="I201" s="8">
        <f t="shared" ref="I201:I204" si="23">H201*G201</f>
        <v>0</v>
      </c>
      <c r="J201" s="7"/>
      <c r="M201" s="193"/>
      <c r="N201" s="301"/>
      <c r="O201" s="7"/>
      <c r="P201" s="7"/>
      <c r="Q201" s="7"/>
      <c r="S201" s="193"/>
      <c r="T201" s="301"/>
      <c r="U201" s="4"/>
      <c r="V201" s="4"/>
      <c r="W201" s="7"/>
    </row>
    <row r="202" spans="2:23" s="192" customFormat="1" x14ac:dyDescent="0.2">
      <c r="B202" s="298"/>
      <c r="C202" s="15" t="s">
        <v>98</v>
      </c>
      <c r="D202" s="332"/>
      <c r="E202" s="10" t="s">
        <v>99</v>
      </c>
      <c r="F202" s="301"/>
      <c r="G202" s="301"/>
      <c r="H202" s="7"/>
      <c r="I202" s="8">
        <f t="shared" si="23"/>
        <v>0</v>
      </c>
      <c r="J202" s="7"/>
      <c r="M202" s="193"/>
      <c r="N202" s="301"/>
      <c r="O202" s="7"/>
      <c r="P202" s="7"/>
      <c r="Q202" s="7"/>
      <c r="S202" s="193"/>
      <c r="T202" s="301"/>
      <c r="U202" s="4"/>
      <c r="V202" s="4"/>
      <c r="W202" s="7"/>
    </row>
    <row r="203" spans="2:23" s="192" customFormat="1" x14ac:dyDescent="0.2">
      <c r="B203" s="298"/>
      <c r="C203" s="15" t="s">
        <v>98</v>
      </c>
      <c r="D203" s="332"/>
      <c r="E203" s="10" t="s">
        <v>99</v>
      </c>
      <c r="F203" s="301"/>
      <c r="G203" s="301"/>
      <c r="H203" s="7"/>
      <c r="I203" s="8">
        <f t="shared" si="23"/>
        <v>0</v>
      </c>
      <c r="J203" s="7"/>
      <c r="M203" s="193"/>
      <c r="N203" s="301"/>
      <c r="O203" s="7"/>
      <c r="P203" s="7"/>
      <c r="Q203" s="7"/>
      <c r="S203" s="193"/>
      <c r="T203" s="301"/>
      <c r="U203" s="4"/>
      <c r="V203" s="4"/>
      <c r="W203" s="7"/>
    </row>
    <row r="204" spans="2:23" s="192" customFormat="1" x14ac:dyDescent="0.2">
      <c r="B204" s="298"/>
      <c r="C204" s="15" t="s">
        <v>98</v>
      </c>
      <c r="D204" s="332"/>
      <c r="E204" s="10" t="s">
        <v>99</v>
      </c>
      <c r="F204" s="301"/>
      <c r="G204" s="301"/>
      <c r="H204" s="7"/>
      <c r="I204" s="8">
        <f t="shared" si="23"/>
        <v>0</v>
      </c>
      <c r="J204" s="7"/>
      <c r="M204" s="193"/>
      <c r="N204" s="301"/>
      <c r="O204" s="7"/>
      <c r="P204" s="7"/>
      <c r="Q204" s="7"/>
      <c r="S204" s="193"/>
      <c r="T204" s="301"/>
      <c r="U204" s="4"/>
      <c r="V204" s="4"/>
      <c r="W204" s="7"/>
    </row>
    <row r="205" spans="2:23" s="21" customFormat="1" ht="25.5" x14ac:dyDescent="0.2">
      <c r="B205" s="103"/>
      <c r="C205" s="321" t="s">
        <v>97</v>
      </c>
      <c r="D205" s="322"/>
      <c r="E205" s="22"/>
      <c r="F205" s="107"/>
      <c r="G205" s="107"/>
      <c r="H205" s="94"/>
      <c r="I205" s="8"/>
    </row>
    <row r="206" spans="2:23" s="192" customFormat="1" x14ac:dyDescent="0.2">
      <c r="B206" s="298"/>
      <c r="C206" s="15" t="s">
        <v>94</v>
      </c>
      <c r="D206" s="332"/>
      <c r="E206" s="10" t="s">
        <v>20</v>
      </c>
      <c r="F206" s="301"/>
      <c r="G206" s="301"/>
      <c r="H206" s="7"/>
      <c r="I206" s="8">
        <f t="shared" ref="I206:I212" si="24">H206*G206</f>
        <v>0</v>
      </c>
      <c r="J206" s="7"/>
      <c r="M206" s="193"/>
      <c r="N206" s="301"/>
      <c r="O206" s="7"/>
      <c r="P206" s="7"/>
      <c r="Q206" s="7"/>
      <c r="S206" s="193"/>
      <c r="T206" s="301"/>
      <c r="U206" s="4"/>
      <c r="V206" s="4"/>
      <c r="W206" s="7"/>
    </row>
    <row r="207" spans="2:23" s="192" customFormat="1" x14ac:dyDescent="0.2">
      <c r="B207" s="298"/>
      <c r="C207" s="15" t="s">
        <v>94</v>
      </c>
      <c r="D207" s="332"/>
      <c r="E207" s="10" t="s">
        <v>20</v>
      </c>
      <c r="F207" s="301"/>
      <c r="G207" s="301"/>
      <c r="H207" s="7"/>
      <c r="I207" s="8">
        <f t="shared" si="24"/>
        <v>0</v>
      </c>
      <c r="J207" s="7"/>
      <c r="M207" s="193"/>
      <c r="N207" s="301"/>
      <c r="O207" s="7"/>
      <c r="P207" s="7"/>
      <c r="Q207" s="7"/>
      <c r="S207" s="193"/>
      <c r="T207" s="301"/>
      <c r="U207" s="4"/>
      <c r="V207" s="4"/>
      <c r="W207" s="7"/>
    </row>
    <row r="208" spans="2:23" s="192" customFormat="1" x14ac:dyDescent="0.2">
      <c r="B208" s="298"/>
      <c r="C208" s="15" t="s">
        <v>94</v>
      </c>
      <c r="D208" s="332"/>
      <c r="E208" s="10" t="s">
        <v>20</v>
      </c>
      <c r="F208" s="301"/>
      <c r="G208" s="301"/>
      <c r="H208" s="7"/>
      <c r="I208" s="8">
        <f t="shared" si="24"/>
        <v>0</v>
      </c>
      <c r="J208" s="7"/>
      <c r="M208" s="193"/>
      <c r="N208" s="301"/>
      <c r="O208" s="7"/>
      <c r="P208" s="7"/>
      <c r="Q208" s="7"/>
      <c r="S208" s="193"/>
      <c r="T208" s="301"/>
      <c r="U208" s="4"/>
      <c r="V208" s="4"/>
      <c r="W208" s="7"/>
    </row>
    <row r="209" spans="2:23" s="192" customFormat="1" x14ac:dyDescent="0.2">
      <c r="B209" s="298"/>
      <c r="C209" s="15" t="s">
        <v>94</v>
      </c>
      <c r="D209" s="332"/>
      <c r="E209" s="10" t="s">
        <v>20</v>
      </c>
      <c r="F209" s="301"/>
      <c r="G209" s="301"/>
      <c r="H209" s="7"/>
      <c r="I209" s="8">
        <f t="shared" si="24"/>
        <v>0</v>
      </c>
      <c r="J209" s="7"/>
      <c r="M209" s="193"/>
      <c r="N209" s="301"/>
      <c r="O209" s="7"/>
      <c r="P209" s="7"/>
      <c r="Q209" s="7"/>
      <c r="S209" s="193"/>
      <c r="T209" s="301"/>
      <c r="U209" s="4"/>
      <c r="V209" s="4"/>
      <c r="W209" s="7"/>
    </row>
    <row r="210" spans="2:23" s="192" customFormat="1" x14ac:dyDescent="0.2">
      <c r="B210" s="298"/>
      <c r="C210" s="15" t="s">
        <v>94</v>
      </c>
      <c r="D210" s="332"/>
      <c r="E210" s="10" t="s">
        <v>20</v>
      </c>
      <c r="F210" s="301"/>
      <c r="G210" s="301"/>
      <c r="H210" s="7"/>
      <c r="I210" s="8">
        <f t="shared" si="24"/>
        <v>0</v>
      </c>
      <c r="J210" s="7"/>
      <c r="M210" s="193"/>
      <c r="N210" s="301"/>
      <c r="O210" s="7"/>
      <c r="P210" s="7"/>
      <c r="Q210" s="7"/>
      <c r="S210" s="193"/>
      <c r="T210" s="301"/>
      <c r="U210" s="4"/>
      <c r="V210" s="4"/>
      <c r="W210" s="7"/>
    </row>
    <row r="211" spans="2:23" s="192" customFormat="1" x14ac:dyDescent="0.2">
      <c r="B211" s="298"/>
      <c r="C211" s="15" t="s">
        <v>94</v>
      </c>
      <c r="D211" s="332"/>
      <c r="E211" s="10" t="s">
        <v>20</v>
      </c>
      <c r="F211" s="301"/>
      <c r="G211" s="301"/>
      <c r="H211" s="7"/>
      <c r="I211" s="8">
        <f t="shared" si="24"/>
        <v>0</v>
      </c>
      <c r="J211" s="7"/>
      <c r="M211" s="193"/>
      <c r="N211" s="301"/>
      <c r="O211" s="7"/>
      <c r="P211" s="7"/>
      <c r="Q211" s="7"/>
      <c r="S211" s="193"/>
      <c r="T211" s="301"/>
      <c r="U211" s="4"/>
      <c r="V211" s="4"/>
      <c r="W211" s="7"/>
    </row>
    <row r="212" spans="2:23" s="192" customFormat="1" x14ac:dyDescent="0.2">
      <c r="B212" s="298"/>
      <c r="C212" s="15" t="s">
        <v>94</v>
      </c>
      <c r="D212" s="332"/>
      <c r="E212" s="10" t="s">
        <v>20</v>
      </c>
      <c r="F212" s="301"/>
      <c r="G212" s="301"/>
      <c r="H212" s="7"/>
      <c r="I212" s="8">
        <f t="shared" si="24"/>
        <v>0</v>
      </c>
      <c r="J212" s="7"/>
      <c r="M212" s="193"/>
      <c r="N212" s="301"/>
      <c r="O212" s="7"/>
      <c r="P212" s="7"/>
      <c r="Q212" s="7"/>
      <c r="S212" s="193"/>
      <c r="T212" s="301"/>
      <c r="U212" s="4"/>
      <c r="V212" s="4"/>
      <c r="W212" s="7"/>
    </row>
    <row r="213" spans="2:23" s="21" customFormat="1" x14ac:dyDescent="0.2">
      <c r="B213" s="103"/>
      <c r="C213" s="323" t="s">
        <v>100</v>
      </c>
      <c r="D213" s="322"/>
      <c r="E213" s="22"/>
      <c r="F213" s="107"/>
      <c r="G213" s="107"/>
      <c r="H213" s="94"/>
      <c r="I213" s="8"/>
    </row>
    <row r="214" spans="2:23" s="192" customFormat="1" x14ac:dyDescent="0.2">
      <c r="B214" s="298"/>
      <c r="C214" s="15" t="s">
        <v>98</v>
      </c>
      <c r="D214" s="332"/>
      <c r="E214" s="10" t="s">
        <v>99</v>
      </c>
      <c r="F214" s="301"/>
      <c r="G214" s="301"/>
      <c r="H214" s="7"/>
      <c r="I214" s="8">
        <f t="shared" ref="I214:I219" si="25">H214*G214</f>
        <v>0</v>
      </c>
      <c r="J214" s="7"/>
      <c r="M214" s="193"/>
      <c r="N214" s="301"/>
      <c r="O214" s="7"/>
      <c r="P214" s="7"/>
      <c r="Q214" s="7"/>
      <c r="S214" s="193"/>
      <c r="T214" s="301"/>
      <c r="U214" s="4"/>
      <c r="V214" s="4"/>
      <c r="W214" s="7"/>
    </row>
    <row r="215" spans="2:23" s="192" customFormat="1" x14ac:dyDescent="0.2">
      <c r="B215" s="298"/>
      <c r="C215" s="15" t="s">
        <v>98</v>
      </c>
      <c r="D215" s="332"/>
      <c r="E215" s="10" t="s">
        <v>99</v>
      </c>
      <c r="F215" s="301"/>
      <c r="G215" s="301"/>
      <c r="H215" s="7"/>
      <c r="I215" s="8">
        <f t="shared" si="25"/>
        <v>0</v>
      </c>
      <c r="J215" s="7"/>
      <c r="M215" s="193"/>
      <c r="N215" s="301"/>
      <c r="O215" s="7"/>
      <c r="P215" s="7"/>
      <c r="Q215" s="7"/>
      <c r="S215" s="193"/>
      <c r="T215" s="301"/>
      <c r="U215" s="4"/>
      <c r="V215" s="4"/>
      <c r="W215" s="7"/>
    </row>
    <row r="216" spans="2:23" s="192" customFormat="1" x14ac:dyDescent="0.2">
      <c r="B216" s="298"/>
      <c r="C216" s="15" t="s">
        <v>98</v>
      </c>
      <c r="D216" s="332"/>
      <c r="E216" s="10" t="s">
        <v>99</v>
      </c>
      <c r="F216" s="301"/>
      <c r="G216" s="301"/>
      <c r="H216" s="7"/>
      <c r="I216" s="8">
        <f t="shared" si="25"/>
        <v>0</v>
      </c>
      <c r="J216" s="7"/>
      <c r="M216" s="193"/>
      <c r="N216" s="301"/>
      <c r="O216" s="7"/>
      <c r="P216" s="7"/>
      <c r="Q216" s="7"/>
      <c r="S216" s="193"/>
      <c r="T216" s="301"/>
      <c r="U216" s="4"/>
      <c r="V216" s="4"/>
      <c r="W216" s="7"/>
    </row>
    <row r="217" spans="2:23" s="192" customFormat="1" x14ac:dyDescent="0.2">
      <c r="B217" s="298"/>
      <c r="C217" s="15" t="s">
        <v>98</v>
      </c>
      <c r="D217" s="332"/>
      <c r="E217" s="10" t="s">
        <v>99</v>
      </c>
      <c r="F217" s="301"/>
      <c r="G217" s="301"/>
      <c r="H217" s="7"/>
      <c r="I217" s="8">
        <f t="shared" si="25"/>
        <v>0</v>
      </c>
      <c r="J217" s="7"/>
      <c r="M217" s="193"/>
      <c r="N217" s="301"/>
      <c r="O217" s="7"/>
      <c r="P217" s="7"/>
      <c r="Q217" s="7"/>
      <c r="S217" s="193"/>
      <c r="T217" s="301"/>
      <c r="U217" s="4"/>
      <c r="V217" s="4"/>
      <c r="W217" s="7"/>
    </row>
    <row r="218" spans="2:23" s="21" customFormat="1" x14ac:dyDescent="0.2">
      <c r="B218" s="103"/>
      <c r="C218" s="321" t="s">
        <v>68</v>
      </c>
      <c r="D218" s="322"/>
      <c r="E218" s="22" t="s">
        <v>99</v>
      </c>
      <c r="F218" s="107"/>
      <c r="G218" s="107"/>
      <c r="H218" s="94"/>
      <c r="I218" s="8">
        <f t="shared" si="25"/>
        <v>0</v>
      </c>
    </row>
    <row r="219" spans="2:23" s="21" customFormat="1" x14ac:dyDescent="0.2">
      <c r="B219" s="103"/>
      <c r="C219" s="323" t="s">
        <v>69</v>
      </c>
      <c r="D219" s="322"/>
      <c r="E219" s="22" t="s">
        <v>20</v>
      </c>
      <c r="F219" s="107"/>
      <c r="G219" s="107"/>
      <c r="H219" s="94"/>
      <c r="I219" s="8">
        <f t="shared" si="25"/>
        <v>0</v>
      </c>
    </row>
    <row r="220" spans="2:23" s="21" customFormat="1" x14ac:dyDescent="0.2">
      <c r="B220" s="103"/>
      <c r="C220" s="323" t="s">
        <v>66</v>
      </c>
      <c r="D220" s="322"/>
      <c r="E220" s="22"/>
      <c r="F220" s="107"/>
      <c r="G220" s="107"/>
      <c r="H220" s="94"/>
      <c r="I220" s="8"/>
    </row>
    <row r="221" spans="2:23" s="192" customFormat="1" x14ac:dyDescent="0.2">
      <c r="B221" s="298"/>
      <c r="C221" s="15" t="s">
        <v>98</v>
      </c>
      <c r="D221" s="332"/>
      <c r="E221" s="10" t="s">
        <v>99</v>
      </c>
      <c r="F221" s="301"/>
      <c r="G221" s="301"/>
      <c r="H221" s="7"/>
      <c r="I221" s="8">
        <f t="shared" ref="I221:I225" si="26">H221*G221</f>
        <v>0</v>
      </c>
      <c r="J221" s="7"/>
      <c r="M221" s="193"/>
      <c r="N221" s="301"/>
      <c r="O221" s="7"/>
      <c r="P221" s="7"/>
      <c r="Q221" s="7"/>
      <c r="S221" s="193"/>
      <c r="T221" s="301"/>
      <c r="U221" s="4"/>
      <c r="V221" s="4"/>
      <c r="W221" s="7"/>
    </row>
    <row r="222" spans="2:23" s="192" customFormat="1" x14ac:dyDescent="0.2">
      <c r="B222" s="298"/>
      <c r="C222" s="15" t="s">
        <v>98</v>
      </c>
      <c r="D222" s="332"/>
      <c r="E222" s="10" t="s">
        <v>99</v>
      </c>
      <c r="F222" s="301"/>
      <c r="G222" s="301"/>
      <c r="H222" s="7"/>
      <c r="I222" s="8">
        <f t="shared" si="26"/>
        <v>0</v>
      </c>
      <c r="J222" s="7"/>
      <c r="M222" s="193"/>
      <c r="N222" s="301"/>
      <c r="O222" s="7"/>
      <c r="P222" s="7"/>
      <c r="Q222" s="7"/>
      <c r="S222" s="193"/>
      <c r="T222" s="301"/>
      <c r="U222" s="4"/>
      <c r="V222" s="4"/>
      <c r="W222" s="7"/>
    </row>
    <row r="223" spans="2:23" s="192" customFormat="1" x14ac:dyDescent="0.2">
      <c r="B223" s="298"/>
      <c r="C223" s="15" t="s">
        <v>98</v>
      </c>
      <c r="D223" s="332"/>
      <c r="E223" s="10" t="s">
        <v>99</v>
      </c>
      <c r="F223" s="301"/>
      <c r="G223" s="301"/>
      <c r="H223" s="7"/>
      <c r="I223" s="8">
        <f t="shared" si="26"/>
        <v>0</v>
      </c>
      <c r="J223" s="7"/>
      <c r="M223" s="193"/>
      <c r="N223" s="301"/>
      <c r="O223" s="7"/>
      <c r="P223" s="7"/>
      <c r="Q223" s="7"/>
      <c r="S223" s="193"/>
      <c r="T223" s="301"/>
      <c r="U223" s="4"/>
      <c r="V223" s="4"/>
      <c r="W223" s="7"/>
    </row>
    <row r="224" spans="2:23" s="192" customFormat="1" x14ac:dyDescent="0.2">
      <c r="B224" s="298"/>
      <c r="C224" s="15" t="s">
        <v>98</v>
      </c>
      <c r="D224" s="332"/>
      <c r="E224" s="10" t="s">
        <v>99</v>
      </c>
      <c r="F224" s="301"/>
      <c r="G224" s="301"/>
      <c r="H224" s="7"/>
      <c r="I224" s="8">
        <f t="shared" si="26"/>
        <v>0</v>
      </c>
      <c r="J224" s="7"/>
      <c r="M224" s="193"/>
      <c r="N224" s="301"/>
      <c r="O224" s="7"/>
      <c r="P224" s="7"/>
      <c r="Q224" s="7"/>
      <c r="S224" s="193"/>
      <c r="T224" s="301"/>
      <c r="U224" s="4"/>
      <c r="V224" s="4"/>
      <c r="W224" s="7"/>
    </row>
    <row r="225" spans="2:24" s="21" customFormat="1" ht="25.5" x14ac:dyDescent="0.2">
      <c r="B225" s="103"/>
      <c r="C225" s="323" t="s">
        <v>101</v>
      </c>
      <c r="D225" s="322"/>
      <c r="E225" s="10" t="s">
        <v>99</v>
      </c>
      <c r="F225" s="301"/>
      <c r="G225" s="301"/>
      <c r="H225" s="7"/>
      <c r="I225" s="8">
        <f t="shared" si="26"/>
        <v>0</v>
      </c>
    </row>
    <row r="226" spans="2:24" s="21" customFormat="1" x14ac:dyDescent="0.2">
      <c r="B226" s="103"/>
      <c r="C226" s="327"/>
      <c r="D226" s="328"/>
      <c r="E226" s="329"/>
      <c r="F226" s="107"/>
      <c r="G226" s="107"/>
      <c r="H226" s="94"/>
      <c r="I226" s="8"/>
    </row>
    <row r="227" spans="2:24" s="21" customFormat="1" ht="25.5" x14ac:dyDescent="0.2">
      <c r="B227" s="103"/>
      <c r="C227" s="321" t="s">
        <v>103</v>
      </c>
      <c r="D227" s="322"/>
      <c r="E227" s="22"/>
      <c r="F227" s="107"/>
      <c r="G227" s="107"/>
      <c r="H227" s="94"/>
      <c r="I227" s="8">
        <f t="shared" ref="I227" si="27">H227*G227</f>
        <v>0</v>
      </c>
    </row>
    <row r="228" spans="2:24" s="21" customFormat="1" x14ac:dyDescent="0.2">
      <c r="B228" s="103"/>
      <c r="C228" s="323" t="s">
        <v>107</v>
      </c>
      <c r="D228" s="322"/>
      <c r="E228" s="22" t="s">
        <v>20</v>
      </c>
      <c r="F228" s="107"/>
      <c r="G228" s="107"/>
      <c r="H228" s="94"/>
      <c r="I228" s="8">
        <f>H228*G228</f>
        <v>0</v>
      </c>
    </row>
    <row r="229" spans="2:24" s="192" customFormat="1" x14ac:dyDescent="0.2">
      <c r="B229" s="298"/>
      <c r="C229" s="15" t="s">
        <v>98</v>
      </c>
      <c r="D229" s="332"/>
      <c r="E229" s="10" t="s">
        <v>99</v>
      </c>
      <c r="F229" s="301"/>
      <c r="G229" s="301"/>
      <c r="H229" s="7"/>
      <c r="I229" s="8">
        <f t="shared" ref="I229:I239" si="28">H229*G229</f>
        <v>0</v>
      </c>
      <c r="J229" s="7"/>
      <c r="M229" s="193"/>
      <c r="N229" s="301"/>
      <c r="O229" s="7"/>
      <c r="P229" s="7"/>
      <c r="Q229" s="7"/>
      <c r="S229" s="193"/>
      <c r="T229" s="301"/>
      <c r="U229" s="4"/>
      <c r="V229" s="4"/>
      <c r="W229" s="7"/>
    </row>
    <row r="230" spans="2:24" s="192" customFormat="1" x14ac:dyDescent="0.2">
      <c r="B230" s="298"/>
      <c r="C230" s="15" t="s">
        <v>98</v>
      </c>
      <c r="D230" s="332"/>
      <c r="E230" s="10" t="s">
        <v>99</v>
      </c>
      <c r="F230" s="301"/>
      <c r="G230" s="301"/>
      <c r="H230" s="7"/>
      <c r="I230" s="8">
        <f t="shared" si="28"/>
        <v>0</v>
      </c>
      <c r="J230" s="7"/>
      <c r="M230" s="193"/>
      <c r="N230" s="301"/>
      <c r="O230" s="7"/>
      <c r="P230" s="7"/>
      <c r="Q230" s="7"/>
      <c r="S230" s="193"/>
      <c r="T230" s="301"/>
      <c r="U230" s="4"/>
      <c r="V230" s="4"/>
      <c r="W230" s="7"/>
    </row>
    <row r="231" spans="2:24" s="192" customFormat="1" x14ac:dyDescent="0.2">
      <c r="B231" s="298"/>
      <c r="C231" s="15" t="s">
        <v>98</v>
      </c>
      <c r="D231" s="332"/>
      <c r="E231" s="10" t="s">
        <v>99</v>
      </c>
      <c r="F231" s="301"/>
      <c r="G231" s="301"/>
      <c r="H231" s="7"/>
      <c r="I231" s="8">
        <f t="shared" si="28"/>
        <v>0</v>
      </c>
      <c r="J231" s="7"/>
      <c r="M231" s="193"/>
      <c r="N231" s="301"/>
      <c r="O231" s="7"/>
      <c r="P231" s="7"/>
      <c r="Q231" s="7"/>
      <c r="S231" s="193"/>
      <c r="T231" s="301"/>
      <c r="U231" s="4"/>
      <c r="V231" s="4"/>
      <c r="W231" s="7"/>
    </row>
    <row r="232" spans="2:24" s="192" customFormat="1" x14ac:dyDescent="0.2">
      <c r="B232" s="298"/>
      <c r="C232" s="15" t="s">
        <v>98</v>
      </c>
      <c r="D232" s="332"/>
      <c r="E232" s="10" t="s">
        <v>99</v>
      </c>
      <c r="F232" s="301"/>
      <c r="G232" s="301"/>
      <c r="H232" s="7"/>
      <c r="I232" s="8">
        <f t="shared" si="28"/>
        <v>0</v>
      </c>
      <c r="J232" s="7"/>
      <c r="M232" s="193"/>
      <c r="N232" s="301"/>
      <c r="O232" s="7"/>
      <c r="P232" s="7"/>
      <c r="Q232" s="7"/>
      <c r="S232" s="193"/>
      <c r="T232" s="301"/>
      <c r="U232" s="4"/>
      <c r="V232" s="4"/>
      <c r="W232" s="7"/>
    </row>
    <row r="233" spans="2:24" s="21" customFormat="1" ht="25.5" x14ac:dyDescent="0.2">
      <c r="B233" s="103"/>
      <c r="C233" s="321" t="s">
        <v>104</v>
      </c>
      <c r="D233" s="322"/>
      <c r="E233" s="22"/>
      <c r="F233" s="107"/>
      <c r="G233" s="107"/>
      <c r="H233" s="94"/>
      <c r="I233" s="8"/>
    </row>
    <row r="234" spans="2:24" s="192" customFormat="1" x14ac:dyDescent="0.2">
      <c r="B234" s="298"/>
      <c r="C234" s="15" t="s">
        <v>94</v>
      </c>
      <c r="D234" s="332"/>
      <c r="E234" s="10" t="s">
        <v>20</v>
      </c>
      <c r="F234" s="301"/>
      <c r="G234" s="301"/>
      <c r="H234" s="7"/>
      <c r="I234" s="8">
        <f t="shared" si="28"/>
        <v>0</v>
      </c>
      <c r="J234" s="7"/>
      <c r="M234" s="193"/>
      <c r="N234" s="301"/>
      <c r="O234" s="7"/>
      <c r="P234" s="7"/>
      <c r="Q234" s="7"/>
      <c r="S234" s="193"/>
      <c r="T234" s="301"/>
      <c r="U234" s="4"/>
      <c r="V234" s="4"/>
      <c r="W234" s="7"/>
    </row>
    <row r="235" spans="2:24" s="192" customFormat="1" x14ac:dyDescent="0.2">
      <c r="B235" s="298"/>
      <c r="C235" s="15" t="s">
        <v>94</v>
      </c>
      <c r="D235" s="332"/>
      <c r="E235" s="10" t="s">
        <v>20</v>
      </c>
      <c r="F235" s="301"/>
      <c r="G235" s="301"/>
      <c r="H235" s="7"/>
      <c r="I235" s="8">
        <f t="shared" si="28"/>
        <v>0</v>
      </c>
      <c r="J235" s="7"/>
      <c r="M235" s="193"/>
      <c r="N235" s="301"/>
      <c r="O235" s="7"/>
      <c r="P235" s="7"/>
      <c r="Q235" s="7"/>
      <c r="S235" s="193"/>
      <c r="T235" s="301"/>
      <c r="U235" s="4"/>
      <c r="V235" s="4"/>
      <c r="W235" s="7"/>
    </row>
    <row r="236" spans="2:24" s="192" customFormat="1" x14ac:dyDescent="0.2">
      <c r="B236" s="298"/>
      <c r="C236" s="15" t="s">
        <v>94</v>
      </c>
      <c r="D236" s="332"/>
      <c r="E236" s="10" t="s">
        <v>20</v>
      </c>
      <c r="F236" s="301"/>
      <c r="G236" s="301"/>
      <c r="H236" s="7"/>
      <c r="I236" s="8">
        <f t="shared" si="28"/>
        <v>0</v>
      </c>
      <c r="J236" s="7"/>
      <c r="M236" s="193"/>
      <c r="N236" s="301"/>
      <c r="O236" s="7"/>
      <c r="P236" s="7"/>
      <c r="Q236" s="7"/>
      <c r="S236" s="193"/>
      <c r="T236" s="301"/>
      <c r="U236" s="4"/>
      <c r="V236" s="4"/>
      <c r="W236" s="7"/>
    </row>
    <row r="237" spans="2:24" s="192" customFormat="1" x14ac:dyDescent="0.2">
      <c r="B237" s="298"/>
      <c r="C237" s="15" t="s">
        <v>94</v>
      </c>
      <c r="D237" s="332"/>
      <c r="E237" s="10" t="s">
        <v>20</v>
      </c>
      <c r="F237" s="301"/>
      <c r="G237" s="301"/>
      <c r="H237" s="7"/>
      <c r="I237" s="8">
        <f t="shared" si="28"/>
        <v>0</v>
      </c>
      <c r="J237" s="7"/>
      <c r="M237" s="193"/>
      <c r="N237" s="301"/>
      <c r="O237" s="7"/>
      <c r="P237" s="7"/>
      <c r="Q237" s="7"/>
      <c r="S237" s="193"/>
      <c r="T237" s="301"/>
      <c r="U237" s="4"/>
      <c r="V237" s="4"/>
      <c r="W237" s="7"/>
    </row>
    <row r="238" spans="2:24" s="21" customFormat="1" x14ac:dyDescent="0.2">
      <c r="B238" s="103"/>
      <c r="C238" s="321" t="s">
        <v>105</v>
      </c>
      <c r="D238" s="322"/>
      <c r="E238" s="22" t="s">
        <v>20</v>
      </c>
      <c r="F238" s="107"/>
      <c r="G238" s="107"/>
      <c r="H238" s="94"/>
      <c r="I238" s="8">
        <f t="shared" si="28"/>
        <v>0</v>
      </c>
    </row>
    <row r="239" spans="2:24" s="21" customFormat="1" x14ac:dyDescent="0.2">
      <c r="B239" s="103"/>
      <c r="C239" s="335" t="s">
        <v>106</v>
      </c>
      <c r="D239" s="322"/>
      <c r="E239" s="22" t="s">
        <v>90</v>
      </c>
      <c r="F239" s="107"/>
      <c r="G239" s="107"/>
      <c r="H239" s="94"/>
      <c r="I239" s="8">
        <f t="shared" si="28"/>
        <v>0</v>
      </c>
    </row>
    <row r="240" spans="2:24" ht="13.5" customHeight="1" x14ac:dyDescent="0.2">
      <c r="B240" s="197"/>
      <c r="C240" s="198"/>
      <c r="D240" s="37"/>
      <c r="E240" s="199"/>
      <c r="F240" s="79"/>
      <c r="G240" s="87"/>
      <c r="H240" s="123"/>
      <c r="I240" s="118"/>
      <c r="J240" s="102"/>
      <c r="K240" s="21"/>
      <c r="L240" s="21"/>
      <c r="M240" s="94"/>
      <c r="N240" s="97"/>
      <c r="O240" s="97"/>
      <c r="P240" s="97"/>
      <c r="Q240" s="21"/>
      <c r="R240" s="94"/>
      <c r="S240" s="94"/>
      <c r="T240" s="97"/>
      <c r="U240" s="97"/>
      <c r="V240" s="97"/>
      <c r="X240"/>
    </row>
    <row r="241" spans="2:24" s="251" customFormat="1" x14ac:dyDescent="0.2">
      <c r="B241" s="188"/>
      <c r="C241" s="134" t="s">
        <v>55</v>
      </c>
      <c r="D241" s="250"/>
      <c r="E241" s="16" t="s">
        <v>20</v>
      </c>
      <c r="F241" s="2">
        <v>1</v>
      </c>
      <c r="G241" s="2"/>
      <c r="H241" s="17"/>
      <c r="I241" s="8">
        <f>H241*G241</f>
        <v>0</v>
      </c>
      <c r="J241" s="7"/>
      <c r="M241" s="124"/>
      <c r="N241" s="17"/>
      <c r="O241" s="17"/>
      <c r="P241" s="17"/>
      <c r="Q241" s="252"/>
      <c r="R241" s="124"/>
      <c r="S241" s="124"/>
      <c r="T241" s="17"/>
      <c r="U241" s="17"/>
      <c r="V241" s="17"/>
    </row>
    <row r="242" spans="2:24" s="21" customFormat="1" x14ac:dyDescent="0.2">
      <c r="B242" s="103"/>
      <c r="C242" s="327"/>
      <c r="D242" s="328"/>
      <c r="E242" s="329"/>
      <c r="F242" s="107"/>
      <c r="G242" s="107"/>
      <c r="H242" s="94"/>
      <c r="I242" s="8"/>
    </row>
    <row r="243" spans="2:24" s="191" customFormat="1" x14ac:dyDescent="0.2">
      <c r="B243" s="231"/>
      <c r="C243" s="336" t="s">
        <v>109</v>
      </c>
      <c r="D243" s="337"/>
      <c r="E243" s="338"/>
      <c r="F243" s="339"/>
      <c r="G243" s="339"/>
      <c r="H243" s="340"/>
      <c r="I243" s="341">
        <f>SUM(I158:I242)</f>
        <v>0</v>
      </c>
      <c r="J243" s="202"/>
      <c r="K243" s="7"/>
      <c r="L243" s="194"/>
      <c r="M243" s="194"/>
      <c r="N243" s="201"/>
      <c r="O243" s="193"/>
      <c r="P243" s="193"/>
      <c r="Q243" s="194"/>
      <c r="R243" s="194"/>
      <c r="S243" s="194"/>
    </row>
    <row r="244" spans="2:24" s="191" customFormat="1" x14ac:dyDescent="0.2">
      <c r="B244" s="231"/>
      <c r="C244" s="205" t="s">
        <v>30</v>
      </c>
      <c r="D244" s="202"/>
      <c r="E244" s="206"/>
      <c r="F244" s="313"/>
      <c r="G244" s="313"/>
      <c r="H244" s="207"/>
      <c r="I244" s="208">
        <f>I243+I156</f>
        <v>0</v>
      </c>
      <c r="J244" s="202"/>
      <c r="K244" s="7"/>
      <c r="L244" s="194"/>
      <c r="M244" s="194"/>
      <c r="N244" s="201"/>
      <c r="O244" s="193"/>
      <c r="P244" s="193"/>
      <c r="Q244" s="194"/>
      <c r="R244" s="194"/>
      <c r="S244" s="194"/>
    </row>
    <row r="245" spans="2:24" s="191" customFormat="1" x14ac:dyDescent="0.2">
      <c r="B245" s="189"/>
      <c r="C245" s="18"/>
      <c r="D245" s="330"/>
      <c r="E245" s="10"/>
      <c r="F245" s="193"/>
      <c r="G245" s="193"/>
      <c r="H245" s="194"/>
      <c r="I245" s="195"/>
      <c r="J245" s="330"/>
      <c r="K245" s="7"/>
      <c r="N245" s="193"/>
      <c r="O245" s="193"/>
      <c r="P245" s="194"/>
      <c r="Q245" s="194"/>
      <c r="R245" s="194"/>
      <c r="T245" s="193"/>
      <c r="U245" s="193"/>
      <c r="V245" s="194"/>
      <c r="W245" s="194"/>
      <c r="X245" s="194"/>
    </row>
    <row r="246" spans="2:24" s="191" customFormat="1" x14ac:dyDescent="0.2">
      <c r="B246" s="187" t="s">
        <v>123</v>
      </c>
      <c r="C246" s="14" t="s">
        <v>70</v>
      </c>
      <c r="D246" s="320"/>
      <c r="E246" s="10"/>
      <c r="F246" s="193"/>
      <c r="G246" s="193"/>
      <c r="H246" s="194"/>
      <c r="I246" s="195"/>
      <c r="J246" s="320"/>
      <c r="K246" s="7"/>
      <c r="N246" s="193"/>
      <c r="O246" s="193"/>
      <c r="P246" s="194"/>
      <c r="Q246" s="194"/>
      <c r="R246" s="194"/>
      <c r="T246" s="193"/>
      <c r="U246" s="193"/>
      <c r="V246" s="194"/>
      <c r="W246" s="194"/>
      <c r="X246" s="194"/>
    </row>
    <row r="247" spans="2:24" s="192" customFormat="1" x14ac:dyDescent="0.2">
      <c r="B247" s="298"/>
      <c r="C247" s="331"/>
      <c r="D247" s="332"/>
      <c r="E247" s="10"/>
      <c r="F247" s="301"/>
      <c r="G247" s="301"/>
      <c r="H247" s="7"/>
      <c r="I247" s="8"/>
      <c r="J247" s="193"/>
      <c r="K247" s="7"/>
      <c r="N247" s="193"/>
      <c r="O247" s="301"/>
      <c r="P247" s="7"/>
      <c r="Q247" s="7"/>
      <c r="R247" s="7"/>
      <c r="T247" s="193"/>
      <c r="U247" s="301"/>
      <c r="V247" s="7"/>
      <c r="W247" s="7"/>
      <c r="X247" s="7"/>
    </row>
    <row r="248" spans="2:24" s="192" customFormat="1" x14ac:dyDescent="0.2">
      <c r="B248" s="298"/>
      <c r="C248" s="331" t="s">
        <v>113</v>
      </c>
      <c r="D248" s="332"/>
      <c r="E248" s="10"/>
      <c r="F248" s="301"/>
      <c r="G248" s="301"/>
      <c r="H248" s="7"/>
      <c r="I248" s="8"/>
      <c r="J248" s="7"/>
      <c r="M248" s="193"/>
      <c r="N248" s="301"/>
      <c r="O248" s="7"/>
      <c r="P248" s="7"/>
      <c r="Q248" s="7"/>
      <c r="S248" s="193"/>
      <c r="T248" s="301"/>
      <c r="U248" s="7"/>
      <c r="V248" s="203"/>
      <c r="W248" s="7"/>
    </row>
    <row r="249" spans="2:24" s="192" customFormat="1" x14ac:dyDescent="0.2">
      <c r="B249" s="298"/>
      <c r="C249" s="331"/>
      <c r="D249" s="332"/>
      <c r="E249" s="10"/>
      <c r="F249" s="301"/>
      <c r="G249" s="301"/>
      <c r="H249" s="7"/>
      <c r="I249" s="8"/>
      <c r="J249" s="7"/>
      <c r="M249" s="193"/>
      <c r="N249" s="301"/>
      <c r="O249" s="7"/>
      <c r="P249" s="7"/>
      <c r="Q249" s="7"/>
      <c r="S249" s="193"/>
      <c r="T249" s="301"/>
      <c r="U249" s="7"/>
      <c r="V249" s="7"/>
      <c r="W249" s="7"/>
    </row>
    <row r="250" spans="2:24" s="192" customFormat="1" x14ac:dyDescent="0.2">
      <c r="B250" s="298"/>
      <c r="C250" s="15" t="s">
        <v>71</v>
      </c>
      <c r="D250" s="332"/>
      <c r="E250" s="10"/>
      <c r="F250" s="301"/>
      <c r="G250" s="301"/>
      <c r="H250" s="7"/>
      <c r="I250" s="8"/>
      <c r="J250" s="7"/>
      <c r="M250" s="193"/>
      <c r="N250" s="301"/>
      <c r="O250" s="4"/>
      <c r="P250" s="4"/>
      <c r="Q250" s="4"/>
      <c r="S250" s="193"/>
      <c r="T250" s="301"/>
      <c r="U250" s="4"/>
      <c r="V250" s="4"/>
      <c r="W250" s="4"/>
    </row>
    <row r="251" spans="2:24" s="192" customFormat="1" x14ac:dyDescent="0.2">
      <c r="B251" s="298"/>
      <c r="C251" s="15" t="s">
        <v>72</v>
      </c>
      <c r="D251" s="332"/>
      <c r="E251" s="10" t="s">
        <v>4</v>
      </c>
      <c r="F251" s="301"/>
      <c r="G251" s="301"/>
      <c r="H251" s="7"/>
      <c r="I251" s="8">
        <f t="shared" ref="I251:I255" si="29">H251*G251</f>
        <v>0</v>
      </c>
      <c r="J251" s="7"/>
      <c r="M251" s="193"/>
      <c r="N251" s="301"/>
      <c r="O251" s="7"/>
      <c r="P251" s="7"/>
      <c r="Q251" s="7"/>
      <c r="S251" s="193"/>
      <c r="T251" s="301"/>
      <c r="U251" s="4"/>
      <c r="V251" s="4"/>
      <c r="W251" s="7"/>
    </row>
    <row r="252" spans="2:24" s="192" customFormat="1" x14ac:dyDescent="0.2">
      <c r="B252" s="298"/>
      <c r="C252" s="15" t="s">
        <v>72</v>
      </c>
      <c r="D252" s="332"/>
      <c r="E252" s="10" t="s">
        <v>4</v>
      </c>
      <c r="F252" s="301"/>
      <c r="G252" s="301"/>
      <c r="H252" s="7"/>
      <c r="I252" s="8">
        <f t="shared" si="29"/>
        <v>0</v>
      </c>
      <c r="J252" s="7"/>
      <c r="M252" s="193"/>
      <c r="N252" s="301"/>
      <c r="O252" s="7"/>
      <c r="P252" s="7"/>
      <c r="Q252" s="7"/>
      <c r="S252" s="193"/>
      <c r="T252" s="301"/>
      <c r="U252" s="4"/>
      <c r="V252" s="4"/>
      <c r="W252" s="7"/>
    </row>
    <row r="253" spans="2:24" s="192" customFormat="1" x14ac:dyDescent="0.2">
      <c r="B253" s="298"/>
      <c r="C253" s="15" t="s">
        <v>72</v>
      </c>
      <c r="D253" s="332"/>
      <c r="E253" s="10" t="s">
        <v>4</v>
      </c>
      <c r="F253" s="301"/>
      <c r="G253" s="301"/>
      <c r="H253" s="7"/>
      <c r="I253" s="8">
        <f t="shared" si="29"/>
        <v>0</v>
      </c>
      <c r="J253" s="7"/>
      <c r="M253" s="193"/>
      <c r="N253" s="301"/>
      <c r="O253" s="7"/>
      <c r="P253" s="7"/>
      <c r="Q253" s="7"/>
      <c r="S253" s="193"/>
      <c r="T253" s="301"/>
      <c r="U253" s="4"/>
      <c r="V253" s="4"/>
      <c r="W253" s="7"/>
    </row>
    <row r="254" spans="2:24" s="192" customFormat="1" x14ac:dyDescent="0.2">
      <c r="B254" s="298"/>
      <c r="C254" s="15" t="s">
        <v>72</v>
      </c>
      <c r="D254" s="332"/>
      <c r="E254" s="10" t="s">
        <v>4</v>
      </c>
      <c r="F254" s="301"/>
      <c r="G254" s="301"/>
      <c r="H254" s="7"/>
      <c r="I254" s="8">
        <f t="shared" si="29"/>
        <v>0</v>
      </c>
      <c r="J254" s="7"/>
      <c r="M254" s="193"/>
      <c r="N254" s="301"/>
      <c r="O254" s="7"/>
      <c r="P254" s="7"/>
      <c r="Q254" s="7"/>
      <c r="S254" s="193"/>
      <c r="T254" s="301"/>
      <c r="U254" s="4"/>
      <c r="V254" s="4"/>
      <c r="W254" s="7"/>
    </row>
    <row r="255" spans="2:24" s="192" customFormat="1" x14ac:dyDescent="0.2">
      <c r="B255" s="298"/>
      <c r="C255" s="15" t="s">
        <v>72</v>
      </c>
      <c r="D255" s="332"/>
      <c r="E255" s="10" t="s">
        <v>4</v>
      </c>
      <c r="F255" s="301"/>
      <c r="G255" s="301"/>
      <c r="H255" s="7"/>
      <c r="I255" s="8">
        <f t="shared" si="29"/>
        <v>0</v>
      </c>
      <c r="J255" s="7"/>
      <c r="M255" s="193"/>
      <c r="N255" s="301"/>
      <c r="O255" s="7"/>
      <c r="P255" s="7"/>
      <c r="Q255" s="7"/>
      <c r="S255" s="193"/>
      <c r="T255" s="301"/>
      <c r="U255" s="4"/>
      <c r="V255" s="4"/>
      <c r="W255" s="7"/>
    </row>
    <row r="256" spans="2:24" s="192" customFormat="1" x14ac:dyDescent="0.2">
      <c r="B256" s="298"/>
      <c r="C256" s="15" t="s">
        <v>72</v>
      </c>
      <c r="D256" s="332"/>
      <c r="E256" s="10" t="s">
        <v>4</v>
      </c>
      <c r="F256" s="301"/>
      <c r="G256" s="301"/>
      <c r="H256" s="7"/>
      <c r="I256" s="8">
        <f>H256*G256</f>
        <v>0</v>
      </c>
      <c r="J256" s="7"/>
      <c r="M256" s="193"/>
      <c r="N256" s="301"/>
      <c r="O256" s="7"/>
      <c r="P256" s="7"/>
      <c r="Q256" s="7"/>
      <c r="S256" s="193"/>
      <c r="T256" s="301"/>
      <c r="U256" s="4"/>
      <c r="V256" s="4"/>
      <c r="W256" s="7"/>
    </row>
    <row r="257" spans="2:24" s="192" customFormat="1" x14ac:dyDescent="0.2">
      <c r="B257" s="298"/>
      <c r="C257" s="15" t="s">
        <v>72</v>
      </c>
      <c r="D257" s="332"/>
      <c r="E257" s="10" t="s">
        <v>4</v>
      </c>
      <c r="F257" s="301"/>
      <c r="G257" s="301"/>
      <c r="H257" s="7"/>
      <c r="I257" s="8">
        <f>H257*G257</f>
        <v>0</v>
      </c>
      <c r="J257" s="7"/>
      <c r="M257" s="193"/>
      <c r="N257" s="301"/>
      <c r="O257" s="7"/>
      <c r="P257" s="7"/>
      <c r="Q257" s="7"/>
      <c r="S257" s="193"/>
      <c r="T257" s="301"/>
      <c r="U257" s="4"/>
      <c r="V257" s="4"/>
      <c r="W257" s="7"/>
    </row>
    <row r="258" spans="2:24" s="192" customFormat="1" x14ac:dyDescent="0.2">
      <c r="B258" s="298"/>
      <c r="C258" s="15" t="s">
        <v>72</v>
      </c>
      <c r="D258" s="332"/>
      <c r="E258" s="10" t="s">
        <v>4</v>
      </c>
      <c r="F258" s="301"/>
      <c r="G258" s="301"/>
      <c r="H258" s="7"/>
      <c r="I258" s="8">
        <f>H258*G258</f>
        <v>0</v>
      </c>
      <c r="J258" s="7"/>
      <c r="M258" s="193"/>
      <c r="N258" s="301"/>
      <c r="O258" s="7"/>
      <c r="P258" s="7"/>
      <c r="Q258" s="7"/>
      <c r="S258" s="193"/>
      <c r="T258" s="301"/>
      <c r="U258" s="4"/>
      <c r="V258" s="4"/>
      <c r="W258" s="7"/>
    </row>
    <row r="259" spans="2:24" s="192" customFormat="1" x14ac:dyDescent="0.2">
      <c r="B259" s="298"/>
      <c r="C259" s="331"/>
      <c r="D259" s="332"/>
      <c r="E259" s="10"/>
      <c r="F259" s="301"/>
      <c r="G259" s="301"/>
      <c r="H259" s="7"/>
      <c r="I259" s="8"/>
      <c r="J259" s="7"/>
      <c r="M259" s="193"/>
      <c r="N259" s="301"/>
      <c r="O259" s="7"/>
      <c r="P259" s="7"/>
      <c r="Q259" s="7"/>
      <c r="S259" s="193"/>
      <c r="T259" s="301"/>
      <c r="U259" s="7"/>
      <c r="V259" s="7"/>
      <c r="W259" s="7"/>
    </row>
    <row r="260" spans="2:24" s="192" customFormat="1" x14ac:dyDescent="0.2">
      <c r="B260" s="298"/>
      <c r="C260" s="15" t="s">
        <v>73</v>
      </c>
      <c r="D260" s="332"/>
      <c r="E260" s="10"/>
      <c r="F260" s="301"/>
      <c r="G260" s="301"/>
      <c r="H260" s="7"/>
      <c r="I260" s="8"/>
      <c r="J260" s="7"/>
      <c r="M260" s="193"/>
      <c r="N260" s="301"/>
      <c r="O260" s="4"/>
      <c r="P260" s="4"/>
      <c r="Q260" s="4"/>
      <c r="S260" s="193"/>
      <c r="T260" s="301"/>
      <c r="U260" s="4"/>
      <c r="V260" s="4"/>
      <c r="W260" s="4"/>
    </row>
    <row r="261" spans="2:24" s="192" customFormat="1" x14ac:dyDescent="0.2">
      <c r="B261" s="298"/>
      <c r="C261" s="15" t="s">
        <v>72</v>
      </c>
      <c r="D261" s="332"/>
      <c r="E261" s="10" t="s">
        <v>4</v>
      </c>
      <c r="F261" s="301"/>
      <c r="G261" s="301"/>
      <c r="H261" s="7"/>
      <c r="I261" s="8">
        <f t="shared" ref="I261:I265" si="30">H261*G261</f>
        <v>0</v>
      </c>
      <c r="J261" s="7"/>
      <c r="M261" s="193"/>
      <c r="N261" s="301"/>
      <c r="O261" s="7"/>
      <c r="P261" s="7"/>
      <c r="Q261" s="7"/>
      <c r="S261" s="193"/>
      <c r="T261" s="301"/>
      <c r="U261" s="4"/>
      <c r="V261" s="4"/>
      <c r="W261" s="7"/>
    </row>
    <row r="262" spans="2:24" s="192" customFormat="1" x14ac:dyDescent="0.2">
      <c r="B262" s="298"/>
      <c r="C262" s="15" t="s">
        <v>72</v>
      </c>
      <c r="D262" s="332"/>
      <c r="E262" s="10" t="s">
        <v>4</v>
      </c>
      <c r="F262" s="301"/>
      <c r="G262" s="301"/>
      <c r="H262" s="7"/>
      <c r="I262" s="8">
        <f t="shared" si="30"/>
        <v>0</v>
      </c>
      <c r="J262" s="7"/>
      <c r="M262" s="193"/>
      <c r="N262" s="301"/>
      <c r="O262" s="7"/>
      <c r="P262" s="7"/>
      <c r="Q262" s="7"/>
      <c r="S262" s="193"/>
      <c r="T262" s="301"/>
      <c r="U262" s="4"/>
      <c r="V262" s="4"/>
      <c r="W262" s="7"/>
    </row>
    <row r="263" spans="2:24" s="192" customFormat="1" x14ac:dyDescent="0.2">
      <c r="B263" s="298"/>
      <c r="C263" s="15" t="s">
        <v>72</v>
      </c>
      <c r="D263" s="332"/>
      <c r="E263" s="10" t="s">
        <v>4</v>
      </c>
      <c r="F263" s="301"/>
      <c r="G263" s="301"/>
      <c r="H263" s="7"/>
      <c r="I263" s="8">
        <f t="shared" si="30"/>
        <v>0</v>
      </c>
      <c r="J263" s="7"/>
      <c r="M263" s="193"/>
      <c r="N263" s="301"/>
      <c r="O263" s="7"/>
      <c r="P263" s="7"/>
      <c r="Q263" s="7"/>
      <c r="S263" s="193"/>
      <c r="T263" s="301"/>
      <c r="U263" s="4"/>
      <c r="V263" s="4"/>
      <c r="W263" s="7"/>
    </row>
    <row r="264" spans="2:24" s="192" customFormat="1" x14ac:dyDescent="0.2">
      <c r="B264" s="298"/>
      <c r="C264" s="15" t="s">
        <v>72</v>
      </c>
      <c r="D264" s="332"/>
      <c r="E264" s="10" t="s">
        <v>4</v>
      </c>
      <c r="F264" s="301"/>
      <c r="G264" s="301"/>
      <c r="H264" s="7"/>
      <c r="I264" s="8">
        <f t="shared" si="30"/>
        <v>0</v>
      </c>
      <c r="J264" s="7"/>
      <c r="M264" s="193"/>
      <c r="N264" s="301"/>
      <c r="O264" s="7"/>
      <c r="P264" s="7"/>
      <c r="Q264" s="7"/>
      <c r="S264" s="193"/>
      <c r="T264" s="301"/>
      <c r="U264" s="4"/>
      <c r="V264" s="4"/>
      <c r="W264" s="7"/>
    </row>
    <row r="265" spans="2:24" s="192" customFormat="1" x14ac:dyDescent="0.2">
      <c r="B265" s="298"/>
      <c r="C265" s="15" t="s">
        <v>72</v>
      </c>
      <c r="D265" s="332"/>
      <c r="E265" s="10" t="s">
        <v>4</v>
      </c>
      <c r="F265" s="301"/>
      <c r="G265" s="301"/>
      <c r="H265" s="7"/>
      <c r="I265" s="8">
        <f t="shared" si="30"/>
        <v>0</v>
      </c>
      <c r="J265" s="7"/>
      <c r="M265" s="193"/>
      <c r="N265" s="301"/>
      <c r="O265" s="7"/>
      <c r="P265" s="7"/>
      <c r="Q265" s="7"/>
      <c r="S265" s="193"/>
      <c r="T265" s="301"/>
      <c r="U265" s="4"/>
      <c r="V265" s="4"/>
      <c r="W265" s="7"/>
    </row>
    <row r="266" spans="2:24" s="192" customFormat="1" x14ac:dyDescent="0.2">
      <c r="B266" s="298"/>
      <c r="C266" s="15"/>
      <c r="D266" s="332"/>
      <c r="E266" s="10"/>
      <c r="F266" s="301"/>
      <c r="G266" s="301"/>
      <c r="H266" s="4"/>
      <c r="I266" s="8"/>
      <c r="J266" s="193"/>
      <c r="K266" s="7"/>
      <c r="N266" s="193"/>
      <c r="O266" s="301"/>
      <c r="P266" s="7"/>
      <c r="Q266" s="7"/>
      <c r="R266" s="7"/>
      <c r="T266" s="193"/>
      <c r="U266" s="301"/>
      <c r="V266" s="7"/>
      <c r="W266" s="7"/>
      <c r="X266" s="7"/>
    </row>
    <row r="267" spans="2:24" s="192" customFormat="1" x14ac:dyDescent="0.2">
      <c r="B267" s="298"/>
      <c r="C267" s="15" t="s">
        <v>74</v>
      </c>
      <c r="D267" s="332"/>
      <c r="E267" s="10"/>
      <c r="F267" s="301"/>
      <c r="G267" s="301"/>
      <c r="H267" s="7"/>
      <c r="I267" s="8"/>
      <c r="J267" s="7"/>
      <c r="M267" s="193"/>
      <c r="N267" s="301"/>
      <c r="O267" s="7"/>
      <c r="P267" s="7"/>
      <c r="Q267" s="7"/>
      <c r="S267" s="193"/>
      <c r="T267" s="301"/>
      <c r="U267" s="4"/>
      <c r="V267" s="4"/>
      <c r="W267" s="7"/>
    </row>
    <row r="268" spans="2:24" s="192" customFormat="1" x14ac:dyDescent="0.2">
      <c r="B268" s="298"/>
      <c r="C268" s="15" t="s">
        <v>72</v>
      </c>
      <c r="D268" s="332"/>
      <c r="E268" s="10" t="s">
        <v>4</v>
      </c>
      <c r="F268" s="301"/>
      <c r="G268" s="301"/>
      <c r="H268" s="7"/>
      <c r="I268" s="8">
        <f t="shared" ref="I268:I271" si="31">H268*G268</f>
        <v>0</v>
      </c>
      <c r="J268" s="7"/>
      <c r="M268" s="193"/>
      <c r="N268" s="301"/>
      <c r="O268" s="7"/>
      <c r="P268" s="7"/>
      <c r="Q268" s="7"/>
      <c r="S268" s="193"/>
      <c r="T268" s="301"/>
      <c r="U268" s="4"/>
      <c r="V268" s="4"/>
      <c r="W268" s="7"/>
    </row>
    <row r="269" spans="2:24" s="192" customFormat="1" x14ac:dyDescent="0.2">
      <c r="B269" s="298"/>
      <c r="C269" s="15" t="s">
        <v>72</v>
      </c>
      <c r="D269" s="332"/>
      <c r="E269" s="10" t="s">
        <v>4</v>
      </c>
      <c r="F269" s="301"/>
      <c r="G269" s="301"/>
      <c r="H269" s="7"/>
      <c r="I269" s="8">
        <f t="shared" si="31"/>
        <v>0</v>
      </c>
      <c r="J269" s="7"/>
      <c r="M269" s="193"/>
      <c r="N269" s="301"/>
      <c r="O269" s="7"/>
      <c r="P269" s="7"/>
      <c r="Q269" s="7"/>
      <c r="S269" s="193"/>
      <c r="T269" s="301"/>
      <c r="U269" s="4"/>
      <c r="V269" s="4"/>
      <c r="W269" s="7"/>
    </row>
    <row r="270" spans="2:24" s="192" customFormat="1" x14ac:dyDescent="0.2">
      <c r="B270" s="298"/>
      <c r="C270" s="15" t="s">
        <v>72</v>
      </c>
      <c r="D270" s="332"/>
      <c r="E270" s="10" t="s">
        <v>4</v>
      </c>
      <c r="F270" s="301"/>
      <c r="G270" s="301"/>
      <c r="H270" s="7"/>
      <c r="I270" s="8">
        <f t="shared" si="31"/>
        <v>0</v>
      </c>
      <c r="J270" s="7"/>
      <c r="M270" s="193"/>
      <c r="N270" s="301"/>
      <c r="O270" s="7"/>
      <c r="P270" s="7"/>
      <c r="Q270" s="7"/>
      <c r="S270" s="193"/>
      <c r="T270" s="301"/>
      <c r="U270" s="4"/>
      <c r="V270" s="4"/>
      <c r="W270" s="7"/>
    </row>
    <row r="271" spans="2:24" s="192" customFormat="1" x14ac:dyDescent="0.2">
      <c r="B271" s="298"/>
      <c r="C271" s="15" t="s">
        <v>72</v>
      </c>
      <c r="D271" s="332"/>
      <c r="E271" s="10" t="s">
        <v>4</v>
      </c>
      <c r="F271" s="301"/>
      <c r="G271" s="301"/>
      <c r="H271" s="7"/>
      <c r="I271" s="8">
        <f t="shared" si="31"/>
        <v>0</v>
      </c>
      <c r="J271" s="7"/>
      <c r="M271" s="193"/>
      <c r="N271" s="301"/>
      <c r="O271" s="7"/>
      <c r="P271" s="7"/>
      <c r="Q271" s="7"/>
      <c r="S271" s="193"/>
      <c r="T271" s="301"/>
      <c r="U271" s="4"/>
      <c r="V271" s="4"/>
      <c r="W271" s="7"/>
    </row>
    <row r="272" spans="2:24" s="192" customFormat="1" x14ac:dyDescent="0.2">
      <c r="B272" s="298"/>
      <c r="C272" s="15"/>
      <c r="D272" s="332"/>
      <c r="E272" s="10"/>
      <c r="F272" s="301"/>
      <c r="G272" s="301"/>
      <c r="H272" s="4"/>
      <c r="I272" s="8"/>
      <c r="J272" s="193"/>
      <c r="K272" s="7"/>
      <c r="N272" s="193"/>
      <c r="O272" s="301"/>
      <c r="P272" s="7"/>
      <c r="Q272" s="7"/>
      <c r="R272" s="7"/>
      <c r="T272" s="193"/>
      <c r="U272" s="301"/>
      <c r="V272" s="7"/>
      <c r="W272" s="7"/>
      <c r="X272" s="7"/>
    </row>
    <row r="273" spans="2:24" s="192" customFormat="1" x14ac:dyDescent="0.2">
      <c r="B273" s="298"/>
      <c r="C273" s="15" t="s">
        <v>112</v>
      </c>
      <c r="D273" s="332"/>
      <c r="E273" s="10" t="s">
        <v>20</v>
      </c>
      <c r="F273" s="301"/>
      <c r="G273" s="301"/>
      <c r="H273" s="7"/>
      <c r="I273" s="8">
        <f>H273*G273</f>
        <v>0</v>
      </c>
      <c r="J273" s="7"/>
      <c r="M273" s="193"/>
      <c r="N273" s="301"/>
      <c r="O273" s="7"/>
      <c r="P273" s="7"/>
      <c r="Q273" s="7"/>
      <c r="S273" s="193"/>
      <c r="T273" s="301"/>
      <c r="U273" s="4"/>
      <c r="V273" s="4"/>
      <c r="W273" s="7"/>
    </row>
    <row r="274" spans="2:24" s="192" customFormat="1" x14ac:dyDescent="0.2">
      <c r="B274" s="298"/>
      <c r="C274" s="15" t="s">
        <v>110</v>
      </c>
      <c r="D274" s="332"/>
      <c r="E274" s="10" t="s">
        <v>20</v>
      </c>
      <c r="F274" s="301"/>
      <c r="G274" s="301"/>
      <c r="H274" s="7"/>
      <c r="I274" s="8">
        <f>H274*G274</f>
        <v>0</v>
      </c>
      <c r="J274" s="7"/>
      <c r="M274" s="193"/>
      <c r="N274" s="301"/>
      <c r="O274" s="7"/>
      <c r="P274" s="7"/>
      <c r="Q274" s="7"/>
      <c r="S274" s="193"/>
      <c r="T274" s="301"/>
      <c r="U274" s="4"/>
      <c r="V274" s="4"/>
      <c r="W274" s="7"/>
    </row>
    <row r="275" spans="2:24" s="192" customFormat="1" x14ac:dyDescent="0.2">
      <c r="B275" s="298"/>
      <c r="C275" s="15" t="s">
        <v>111</v>
      </c>
      <c r="D275" s="332"/>
      <c r="E275" s="10" t="s">
        <v>20</v>
      </c>
      <c r="F275" s="301"/>
      <c r="G275" s="301"/>
      <c r="H275" s="7"/>
      <c r="I275" s="8">
        <f>H275*G275</f>
        <v>0</v>
      </c>
      <c r="J275" s="7"/>
      <c r="M275" s="193"/>
      <c r="N275" s="301"/>
      <c r="O275" s="7"/>
      <c r="P275" s="7"/>
      <c r="Q275" s="7"/>
      <c r="S275" s="193"/>
      <c r="T275" s="301"/>
      <c r="U275" s="4"/>
      <c r="V275" s="4"/>
      <c r="W275" s="7"/>
    </row>
    <row r="276" spans="2:24" s="192" customFormat="1" x14ac:dyDescent="0.2">
      <c r="B276" s="298"/>
      <c r="C276" s="15" t="s">
        <v>75</v>
      </c>
      <c r="D276" s="332"/>
      <c r="E276" s="10" t="s">
        <v>20</v>
      </c>
      <c r="F276" s="301"/>
      <c r="G276" s="301"/>
      <c r="H276" s="7"/>
      <c r="I276" s="8">
        <f>H276*G276</f>
        <v>0</v>
      </c>
      <c r="J276" s="193"/>
      <c r="K276" s="7"/>
      <c r="N276" s="193"/>
      <c r="O276" s="301"/>
      <c r="P276" s="7"/>
      <c r="Q276" s="7"/>
      <c r="R276" s="7"/>
      <c r="T276" s="193"/>
      <c r="U276" s="301"/>
      <c r="V276" s="7"/>
      <c r="W276" s="203"/>
      <c r="X276" s="7"/>
    </row>
    <row r="277" spans="2:24" s="192" customFormat="1" x14ac:dyDescent="0.2">
      <c r="B277" s="10"/>
      <c r="C277" s="311"/>
      <c r="D277" s="312"/>
      <c r="E277" s="10"/>
      <c r="F277" s="193"/>
      <c r="G277" s="193"/>
      <c r="H277" s="194"/>
      <c r="I277" s="195"/>
      <c r="J277" s="312"/>
      <c r="K277" s="7"/>
      <c r="N277" s="193"/>
      <c r="O277" s="193"/>
      <c r="P277" s="194"/>
      <c r="Q277" s="194"/>
      <c r="R277" s="194"/>
      <c r="T277" s="193"/>
      <c r="U277" s="193"/>
      <c r="V277" s="194"/>
      <c r="W277" s="194"/>
      <c r="X277" s="194"/>
    </row>
    <row r="278" spans="2:24" s="191" customFormat="1" x14ac:dyDescent="0.2">
      <c r="B278" s="231"/>
      <c r="C278" s="336" t="s">
        <v>108</v>
      </c>
      <c r="D278" s="337"/>
      <c r="E278" s="338"/>
      <c r="F278" s="339"/>
      <c r="G278" s="339"/>
      <c r="H278" s="340"/>
      <c r="I278" s="341">
        <f>SUM(I250:I277)</f>
        <v>0</v>
      </c>
      <c r="J278" s="202"/>
      <c r="K278" s="7"/>
      <c r="L278" s="194"/>
      <c r="M278" s="194"/>
      <c r="N278" s="201"/>
      <c r="O278" s="193"/>
      <c r="P278" s="193"/>
      <c r="Q278" s="194"/>
      <c r="R278" s="194"/>
      <c r="S278" s="194"/>
    </row>
    <row r="279" spans="2:24" s="192" customFormat="1" x14ac:dyDescent="0.2">
      <c r="B279" s="298"/>
      <c r="C279" s="331"/>
      <c r="D279" s="332"/>
      <c r="E279" s="10"/>
      <c r="F279" s="301"/>
      <c r="G279" s="301"/>
      <c r="H279" s="7"/>
      <c r="I279" s="8"/>
      <c r="J279" s="193"/>
      <c r="K279" s="7"/>
      <c r="N279" s="193"/>
      <c r="O279" s="301"/>
      <c r="P279" s="7"/>
      <c r="Q279" s="7"/>
      <c r="R279" s="7"/>
      <c r="T279" s="193"/>
      <c r="U279" s="301"/>
      <c r="V279" s="7"/>
      <c r="W279" s="7"/>
      <c r="X279" s="7"/>
    </row>
    <row r="280" spans="2:24" s="192" customFormat="1" x14ac:dyDescent="0.2">
      <c r="B280" s="298"/>
      <c r="C280" s="331" t="s">
        <v>114</v>
      </c>
      <c r="D280" s="332"/>
      <c r="E280" s="10"/>
      <c r="F280" s="301"/>
      <c r="G280" s="301"/>
      <c r="H280" s="7"/>
      <c r="I280" s="8"/>
      <c r="J280" s="7"/>
      <c r="M280" s="193"/>
      <c r="N280" s="301"/>
      <c r="O280" s="7"/>
      <c r="P280" s="7"/>
      <c r="Q280" s="7"/>
      <c r="S280" s="193"/>
      <c r="T280" s="301"/>
      <c r="U280" s="7"/>
      <c r="V280" s="203"/>
      <c r="W280" s="7"/>
    </row>
    <row r="281" spans="2:24" s="192" customFormat="1" x14ac:dyDescent="0.2">
      <c r="B281" s="298"/>
      <c r="C281" s="331"/>
      <c r="D281" s="332"/>
      <c r="E281" s="10"/>
      <c r="F281" s="301"/>
      <c r="G281" s="301"/>
      <c r="H281" s="7"/>
      <c r="I281" s="8"/>
      <c r="J281" s="7"/>
      <c r="M281" s="193"/>
      <c r="N281" s="301"/>
      <c r="O281" s="7"/>
      <c r="P281" s="7"/>
      <c r="Q281" s="7"/>
      <c r="S281" s="193"/>
      <c r="T281" s="301"/>
      <c r="U281" s="7"/>
      <c r="V281" s="7"/>
      <c r="W281" s="7"/>
    </row>
    <row r="282" spans="2:24" s="192" customFormat="1" x14ac:dyDescent="0.2">
      <c r="B282" s="298"/>
      <c r="C282" s="15" t="s">
        <v>71</v>
      </c>
      <c r="D282" s="332"/>
      <c r="E282" s="10"/>
      <c r="F282" s="301"/>
      <c r="G282" s="301"/>
      <c r="H282" s="7"/>
      <c r="I282" s="8"/>
      <c r="J282" s="7"/>
      <c r="M282" s="193"/>
      <c r="N282" s="301"/>
      <c r="O282" s="4"/>
      <c r="P282" s="4"/>
      <c r="Q282" s="4"/>
      <c r="S282" s="193"/>
      <c r="T282" s="301"/>
      <c r="U282" s="4"/>
      <c r="V282" s="4"/>
      <c r="W282" s="4"/>
    </row>
    <row r="283" spans="2:24" s="192" customFormat="1" x14ac:dyDescent="0.2">
      <c r="B283" s="298"/>
      <c r="C283" s="15" t="s">
        <v>72</v>
      </c>
      <c r="D283" s="332"/>
      <c r="E283" s="10" t="s">
        <v>4</v>
      </c>
      <c r="F283" s="301"/>
      <c r="G283" s="301"/>
      <c r="H283" s="7"/>
      <c r="I283" s="8">
        <f t="shared" ref="I283:I287" si="32">H283*G283</f>
        <v>0</v>
      </c>
      <c r="J283" s="7"/>
      <c r="M283" s="193"/>
      <c r="N283" s="301"/>
      <c r="O283" s="7"/>
      <c r="P283" s="7"/>
      <c r="Q283" s="7"/>
      <c r="S283" s="193"/>
      <c r="T283" s="301"/>
      <c r="U283" s="4"/>
      <c r="V283" s="4"/>
      <c r="W283" s="7"/>
    </row>
    <row r="284" spans="2:24" s="192" customFormat="1" x14ac:dyDescent="0.2">
      <c r="B284" s="298"/>
      <c r="C284" s="15" t="s">
        <v>72</v>
      </c>
      <c r="D284" s="332"/>
      <c r="E284" s="10" t="s">
        <v>4</v>
      </c>
      <c r="F284" s="301"/>
      <c r="G284" s="301"/>
      <c r="H284" s="7"/>
      <c r="I284" s="8">
        <f t="shared" si="32"/>
        <v>0</v>
      </c>
      <c r="J284" s="7"/>
      <c r="M284" s="193"/>
      <c r="N284" s="301"/>
      <c r="O284" s="7"/>
      <c r="P284" s="7"/>
      <c r="Q284" s="7"/>
      <c r="S284" s="193"/>
      <c r="T284" s="301"/>
      <c r="U284" s="4"/>
      <c r="V284" s="4"/>
      <c r="W284" s="7"/>
    </row>
    <row r="285" spans="2:24" s="192" customFormat="1" x14ac:dyDescent="0.2">
      <c r="B285" s="298"/>
      <c r="C285" s="15" t="s">
        <v>72</v>
      </c>
      <c r="D285" s="332"/>
      <c r="E285" s="10" t="s">
        <v>4</v>
      </c>
      <c r="F285" s="301"/>
      <c r="G285" s="301"/>
      <c r="H285" s="7"/>
      <c r="I285" s="8">
        <f t="shared" si="32"/>
        <v>0</v>
      </c>
      <c r="J285" s="7"/>
      <c r="M285" s="193"/>
      <c r="N285" s="301"/>
      <c r="O285" s="7"/>
      <c r="P285" s="7"/>
      <c r="Q285" s="7"/>
      <c r="S285" s="193"/>
      <c r="T285" s="301"/>
      <c r="U285" s="4"/>
      <c r="V285" s="4"/>
      <c r="W285" s="7"/>
    </row>
    <row r="286" spans="2:24" s="192" customFormat="1" x14ac:dyDescent="0.2">
      <c r="B286" s="298"/>
      <c r="C286" s="15" t="s">
        <v>72</v>
      </c>
      <c r="D286" s="332"/>
      <c r="E286" s="10" t="s">
        <v>4</v>
      </c>
      <c r="F286" s="301"/>
      <c r="G286" s="301"/>
      <c r="H286" s="7"/>
      <c r="I286" s="8">
        <f t="shared" si="32"/>
        <v>0</v>
      </c>
      <c r="J286" s="7"/>
      <c r="M286" s="193"/>
      <c r="N286" s="301"/>
      <c r="O286" s="7"/>
      <c r="P286" s="7"/>
      <c r="Q286" s="7"/>
      <c r="S286" s="193"/>
      <c r="T286" s="301"/>
      <c r="U286" s="4"/>
      <c r="V286" s="4"/>
      <c r="W286" s="7"/>
    </row>
    <row r="287" spans="2:24" s="192" customFormat="1" x14ac:dyDescent="0.2">
      <c r="B287" s="298"/>
      <c r="C287" s="15" t="s">
        <v>72</v>
      </c>
      <c r="D287" s="332"/>
      <c r="E287" s="10" t="s">
        <v>4</v>
      </c>
      <c r="F287" s="301"/>
      <c r="G287" s="301"/>
      <c r="H287" s="7"/>
      <c r="I287" s="8">
        <f t="shared" si="32"/>
        <v>0</v>
      </c>
      <c r="J287" s="7"/>
      <c r="M287" s="193"/>
      <c r="N287" s="301"/>
      <c r="O287" s="7"/>
      <c r="P287" s="7"/>
      <c r="Q287" s="7"/>
      <c r="S287" s="193"/>
      <c r="T287" s="301"/>
      <c r="U287" s="4"/>
      <c r="V287" s="4"/>
      <c r="W287" s="7"/>
    </row>
    <row r="288" spans="2:24" s="192" customFormat="1" x14ac:dyDescent="0.2">
      <c r="B288" s="298"/>
      <c r="C288" s="15" t="s">
        <v>72</v>
      </c>
      <c r="D288" s="332"/>
      <c r="E288" s="10" t="s">
        <v>4</v>
      </c>
      <c r="F288" s="301"/>
      <c r="G288" s="301"/>
      <c r="H288" s="7"/>
      <c r="I288" s="8">
        <f>H288*G288</f>
        <v>0</v>
      </c>
      <c r="J288" s="7"/>
      <c r="M288" s="193"/>
      <c r="N288" s="301"/>
      <c r="O288" s="7"/>
      <c r="P288" s="7"/>
      <c r="Q288" s="7"/>
      <c r="S288" s="193"/>
      <c r="T288" s="301"/>
      <c r="U288" s="4"/>
      <c r="V288" s="4"/>
      <c r="W288" s="7"/>
    </row>
    <row r="289" spans="2:24" s="192" customFormat="1" x14ac:dyDescent="0.2">
      <c r="B289" s="298"/>
      <c r="C289" s="15" t="s">
        <v>72</v>
      </c>
      <c r="D289" s="332"/>
      <c r="E289" s="10" t="s">
        <v>4</v>
      </c>
      <c r="F289" s="301"/>
      <c r="G289" s="301"/>
      <c r="H289" s="7"/>
      <c r="I289" s="8">
        <f>H289*G289</f>
        <v>0</v>
      </c>
      <c r="J289" s="7"/>
      <c r="M289" s="193"/>
      <c r="N289" s="301"/>
      <c r="O289" s="7"/>
      <c r="P289" s="7"/>
      <c r="Q289" s="7"/>
      <c r="S289" s="193"/>
      <c r="T289" s="301"/>
      <c r="U289" s="4"/>
      <c r="V289" s="4"/>
      <c r="W289" s="7"/>
    </row>
    <row r="290" spans="2:24" s="192" customFormat="1" x14ac:dyDescent="0.2">
      <c r="B290" s="298"/>
      <c r="C290" s="15" t="s">
        <v>72</v>
      </c>
      <c r="D290" s="332"/>
      <c r="E290" s="10" t="s">
        <v>4</v>
      </c>
      <c r="F290" s="301"/>
      <c r="G290" s="301"/>
      <c r="H290" s="7"/>
      <c r="I290" s="8">
        <f>H290*G290</f>
        <v>0</v>
      </c>
      <c r="J290" s="7"/>
      <c r="M290" s="193"/>
      <c r="N290" s="301"/>
      <c r="O290" s="7"/>
      <c r="P290" s="7"/>
      <c r="Q290" s="7"/>
      <c r="S290" s="193"/>
      <c r="T290" s="301"/>
      <c r="U290" s="4"/>
      <c r="V290" s="4"/>
      <c r="W290" s="7"/>
    </row>
    <row r="291" spans="2:24" s="192" customFormat="1" x14ac:dyDescent="0.2">
      <c r="B291" s="298"/>
      <c r="C291" s="331"/>
      <c r="D291" s="332"/>
      <c r="E291" s="10"/>
      <c r="F291" s="301"/>
      <c r="G291" s="301"/>
      <c r="H291" s="7"/>
      <c r="I291" s="8"/>
      <c r="J291" s="7"/>
      <c r="M291" s="193"/>
      <c r="N291" s="301"/>
      <c r="O291" s="7"/>
      <c r="P291" s="7"/>
      <c r="Q291" s="7"/>
      <c r="S291" s="193"/>
      <c r="T291" s="301"/>
      <c r="U291" s="7"/>
      <c r="V291" s="7"/>
      <c r="W291" s="7"/>
    </row>
    <row r="292" spans="2:24" s="192" customFormat="1" x14ac:dyDescent="0.2">
      <c r="B292" s="298"/>
      <c r="C292" s="15" t="s">
        <v>73</v>
      </c>
      <c r="D292" s="332"/>
      <c r="E292" s="10"/>
      <c r="F292" s="301"/>
      <c r="G292" s="301"/>
      <c r="H292" s="7"/>
      <c r="I292" s="8"/>
      <c r="J292" s="7"/>
      <c r="M292" s="193"/>
      <c r="N292" s="301"/>
      <c r="O292" s="4"/>
      <c r="P292" s="4"/>
      <c r="Q292" s="4"/>
      <c r="S292" s="193"/>
      <c r="T292" s="301"/>
      <c r="U292" s="4"/>
      <c r="V292" s="4"/>
      <c r="W292" s="4"/>
    </row>
    <row r="293" spans="2:24" s="192" customFormat="1" x14ac:dyDescent="0.2">
      <c r="B293" s="298"/>
      <c r="C293" s="15" t="s">
        <v>72</v>
      </c>
      <c r="D293" s="332"/>
      <c r="E293" s="10" t="s">
        <v>4</v>
      </c>
      <c r="F293" s="301"/>
      <c r="G293" s="301"/>
      <c r="H293" s="7"/>
      <c r="I293" s="8">
        <f t="shared" ref="I293:I297" si="33">H293*G293</f>
        <v>0</v>
      </c>
      <c r="J293" s="7"/>
      <c r="M293" s="193"/>
      <c r="N293" s="301"/>
      <c r="O293" s="7"/>
      <c r="P293" s="7"/>
      <c r="Q293" s="7"/>
      <c r="S293" s="193"/>
      <c r="T293" s="301"/>
      <c r="U293" s="4"/>
      <c r="V293" s="4"/>
      <c r="W293" s="7"/>
    </row>
    <row r="294" spans="2:24" s="192" customFormat="1" x14ac:dyDescent="0.2">
      <c r="B294" s="298"/>
      <c r="C294" s="15" t="s">
        <v>72</v>
      </c>
      <c r="D294" s="332"/>
      <c r="E294" s="10" t="s">
        <v>4</v>
      </c>
      <c r="F294" s="301"/>
      <c r="G294" s="301"/>
      <c r="H294" s="7"/>
      <c r="I294" s="8">
        <f t="shared" si="33"/>
        <v>0</v>
      </c>
      <c r="J294" s="7"/>
      <c r="M294" s="193"/>
      <c r="N294" s="301"/>
      <c r="O294" s="7"/>
      <c r="P294" s="7"/>
      <c r="Q294" s="7"/>
      <c r="S294" s="193"/>
      <c r="T294" s="301"/>
      <c r="U294" s="4"/>
      <c r="V294" s="4"/>
      <c r="W294" s="7"/>
    </row>
    <row r="295" spans="2:24" s="192" customFormat="1" x14ac:dyDescent="0.2">
      <c r="B295" s="298"/>
      <c r="C295" s="15" t="s">
        <v>72</v>
      </c>
      <c r="D295" s="332"/>
      <c r="E295" s="10" t="s">
        <v>4</v>
      </c>
      <c r="F295" s="301"/>
      <c r="G295" s="301"/>
      <c r="H295" s="7"/>
      <c r="I295" s="8">
        <f t="shared" si="33"/>
        <v>0</v>
      </c>
      <c r="J295" s="7"/>
      <c r="M295" s="193"/>
      <c r="N295" s="301"/>
      <c r="O295" s="7"/>
      <c r="P295" s="7"/>
      <c r="Q295" s="7"/>
      <c r="S295" s="193"/>
      <c r="T295" s="301"/>
      <c r="U295" s="4"/>
      <c r="V295" s="4"/>
      <c r="W295" s="7"/>
    </row>
    <row r="296" spans="2:24" s="192" customFormat="1" x14ac:dyDescent="0.2">
      <c r="B296" s="298"/>
      <c r="C296" s="15" t="s">
        <v>72</v>
      </c>
      <c r="D296" s="332"/>
      <c r="E296" s="10" t="s">
        <v>4</v>
      </c>
      <c r="F296" s="301"/>
      <c r="G296" s="301"/>
      <c r="H296" s="7"/>
      <c r="I296" s="8">
        <f t="shared" si="33"/>
        <v>0</v>
      </c>
      <c r="J296" s="7"/>
      <c r="M296" s="193"/>
      <c r="N296" s="301"/>
      <c r="O296" s="7"/>
      <c r="P296" s="7"/>
      <c r="Q296" s="7"/>
      <c r="S296" s="193"/>
      <c r="T296" s="301"/>
      <c r="U296" s="4"/>
      <c r="V296" s="4"/>
      <c r="W296" s="7"/>
    </row>
    <row r="297" spans="2:24" s="192" customFormat="1" x14ac:dyDescent="0.2">
      <c r="B297" s="298"/>
      <c r="C297" s="15" t="s">
        <v>72</v>
      </c>
      <c r="D297" s="332"/>
      <c r="E297" s="10" t="s">
        <v>4</v>
      </c>
      <c r="F297" s="301"/>
      <c r="G297" s="301"/>
      <c r="H297" s="7"/>
      <c r="I297" s="8">
        <f t="shared" si="33"/>
        <v>0</v>
      </c>
      <c r="J297" s="7"/>
      <c r="M297" s="193"/>
      <c r="N297" s="301"/>
      <c r="O297" s="7"/>
      <c r="P297" s="7"/>
      <c r="Q297" s="7"/>
      <c r="S297" s="193"/>
      <c r="T297" s="301"/>
      <c r="U297" s="4"/>
      <c r="V297" s="4"/>
      <c r="W297" s="7"/>
    </row>
    <row r="298" spans="2:24" s="192" customFormat="1" x14ac:dyDescent="0.2">
      <c r="B298" s="298"/>
      <c r="C298" s="15"/>
      <c r="D298" s="332"/>
      <c r="E298" s="10"/>
      <c r="F298" s="301"/>
      <c r="G298" s="301"/>
      <c r="H298" s="4"/>
      <c r="I298" s="8"/>
      <c r="J298" s="193"/>
      <c r="K298" s="7"/>
      <c r="N298" s="193"/>
      <c r="O298" s="301"/>
      <c r="P298" s="7"/>
      <c r="Q298" s="7"/>
      <c r="R298" s="7"/>
      <c r="T298" s="193"/>
      <c r="U298" s="301"/>
      <c r="V298" s="7"/>
      <c r="W298" s="7"/>
      <c r="X298" s="7"/>
    </row>
    <row r="299" spans="2:24" s="192" customFormat="1" x14ac:dyDescent="0.2">
      <c r="B299" s="298"/>
      <c r="C299" s="15" t="s">
        <v>74</v>
      </c>
      <c r="D299" s="332"/>
      <c r="E299" s="10"/>
      <c r="F299" s="301"/>
      <c r="G299" s="301"/>
      <c r="H299" s="7"/>
      <c r="I299" s="8"/>
      <c r="J299" s="7"/>
      <c r="M299" s="193"/>
      <c r="N299" s="301"/>
      <c r="O299" s="7"/>
      <c r="P299" s="7"/>
      <c r="Q299" s="7"/>
      <c r="S299" s="193"/>
      <c r="T299" s="301"/>
      <c r="U299" s="4"/>
      <c r="V299" s="4"/>
      <c r="W299" s="7"/>
    </row>
    <row r="300" spans="2:24" s="192" customFormat="1" x14ac:dyDescent="0.2">
      <c r="B300" s="298"/>
      <c r="C300" s="15" t="s">
        <v>72</v>
      </c>
      <c r="D300" s="332"/>
      <c r="E300" s="10" t="s">
        <v>4</v>
      </c>
      <c r="F300" s="301"/>
      <c r="G300" s="301"/>
      <c r="H300" s="7"/>
      <c r="I300" s="8">
        <f t="shared" ref="I300:I303" si="34">H300*G300</f>
        <v>0</v>
      </c>
      <c r="J300" s="7"/>
      <c r="M300" s="193"/>
      <c r="N300" s="301"/>
      <c r="O300" s="7"/>
      <c r="P300" s="7"/>
      <c r="Q300" s="7"/>
      <c r="S300" s="193"/>
      <c r="T300" s="301"/>
      <c r="U300" s="4"/>
      <c r="V300" s="4"/>
      <c r="W300" s="7"/>
    </row>
    <row r="301" spans="2:24" s="192" customFormat="1" x14ac:dyDescent="0.2">
      <c r="B301" s="298"/>
      <c r="C301" s="15" t="s">
        <v>72</v>
      </c>
      <c r="D301" s="332"/>
      <c r="E301" s="10" t="s">
        <v>4</v>
      </c>
      <c r="F301" s="301"/>
      <c r="G301" s="301"/>
      <c r="H301" s="7"/>
      <c r="I301" s="8">
        <f t="shared" si="34"/>
        <v>0</v>
      </c>
      <c r="J301" s="7"/>
      <c r="M301" s="193"/>
      <c r="N301" s="301"/>
      <c r="O301" s="7"/>
      <c r="P301" s="7"/>
      <c r="Q301" s="7"/>
      <c r="S301" s="193"/>
      <c r="T301" s="301"/>
      <c r="U301" s="4"/>
      <c r="V301" s="4"/>
      <c r="W301" s="7"/>
    </row>
    <row r="302" spans="2:24" s="192" customFormat="1" x14ac:dyDescent="0.2">
      <c r="B302" s="298"/>
      <c r="C302" s="15" t="s">
        <v>72</v>
      </c>
      <c r="D302" s="332"/>
      <c r="E302" s="10" t="s">
        <v>4</v>
      </c>
      <c r="F302" s="301"/>
      <c r="G302" s="301"/>
      <c r="H302" s="7"/>
      <c r="I302" s="8">
        <f t="shared" si="34"/>
        <v>0</v>
      </c>
      <c r="J302" s="7"/>
      <c r="M302" s="193"/>
      <c r="N302" s="301"/>
      <c r="O302" s="7"/>
      <c r="P302" s="7"/>
      <c r="Q302" s="7"/>
      <c r="S302" s="193"/>
      <c r="T302" s="301"/>
      <c r="U302" s="4"/>
      <c r="V302" s="4"/>
      <c r="W302" s="7"/>
    </row>
    <row r="303" spans="2:24" s="192" customFormat="1" x14ac:dyDescent="0.2">
      <c r="B303" s="298"/>
      <c r="C303" s="15" t="s">
        <v>72</v>
      </c>
      <c r="D303" s="332"/>
      <c r="E303" s="10" t="s">
        <v>4</v>
      </c>
      <c r="F303" s="301"/>
      <c r="G303" s="301"/>
      <c r="H303" s="7"/>
      <c r="I303" s="8">
        <f t="shared" si="34"/>
        <v>0</v>
      </c>
      <c r="J303" s="7"/>
      <c r="M303" s="193"/>
      <c r="N303" s="301"/>
      <c r="O303" s="7"/>
      <c r="P303" s="7"/>
      <c r="Q303" s="7"/>
      <c r="S303" s="193"/>
      <c r="T303" s="301"/>
      <c r="U303" s="4"/>
      <c r="V303" s="4"/>
      <c r="W303" s="7"/>
    </row>
    <row r="304" spans="2:24" s="192" customFormat="1" x14ac:dyDescent="0.2">
      <c r="B304" s="298"/>
      <c r="C304" s="15"/>
      <c r="D304" s="332"/>
      <c r="E304" s="10"/>
      <c r="F304" s="301"/>
      <c r="G304" s="301"/>
      <c r="H304" s="4"/>
      <c r="I304" s="8"/>
      <c r="J304" s="193"/>
      <c r="K304" s="7"/>
      <c r="N304" s="193"/>
      <c r="O304" s="301"/>
      <c r="P304" s="7"/>
      <c r="Q304" s="7"/>
      <c r="R304" s="7"/>
      <c r="T304" s="193"/>
      <c r="U304" s="301"/>
      <c r="V304" s="7"/>
      <c r="W304" s="7"/>
      <c r="X304" s="7"/>
    </row>
    <row r="305" spans="2:24" s="192" customFormat="1" x14ac:dyDescent="0.2">
      <c r="B305" s="298"/>
      <c r="C305" s="15" t="s">
        <v>112</v>
      </c>
      <c r="D305" s="332"/>
      <c r="E305" s="10" t="s">
        <v>20</v>
      </c>
      <c r="F305" s="301"/>
      <c r="G305" s="301"/>
      <c r="H305" s="7"/>
      <c r="I305" s="8">
        <f>H305*G305</f>
        <v>0</v>
      </c>
      <c r="J305" s="7"/>
      <c r="M305" s="193"/>
      <c r="N305" s="301"/>
      <c r="O305" s="7"/>
      <c r="P305" s="7"/>
      <c r="Q305" s="7"/>
      <c r="S305" s="193"/>
      <c r="T305" s="301"/>
      <c r="U305" s="4"/>
      <c r="V305" s="4"/>
      <c r="W305" s="7"/>
    </row>
    <row r="306" spans="2:24" s="192" customFormat="1" x14ac:dyDescent="0.2">
      <c r="B306" s="298"/>
      <c r="C306" s="15" t="s">
        <v>110</v>
      </c>
      <c r="D306" s="332"/>
      <c r="E306" s="10" t="s">
        <v>20</v>
      </c>
      <c r="F306" s="301"/>
      <c r="G306" s="301"/>
      <c r="H306" s="7"/>
      <c r="I306" s="8">
        <f>H306*G306</f>
        <v>0</v>
      </c>
      <c r="J306" s="7"/>
      <c r="M306" s="193"/>
      <c r="N306" s="301"/>
      <c r="O306" s="7"/>
      <c r="P306" s="7"/>
      <c r="Q306" s="7"/>
      <c r="S306" s="193"/>
      <c r="T306" s="301"/>
      <c r="U306" s="4"/>
      <c r="V306" s="4"/>
      <c r="W306" s="7"/>
    </row>
    <row r="307" spans="2:24" s="192" customFormat="1" x14ac:dyDescent="0.2">
      <c r="B307" s="298"/>
      <c r="C307" s="15" t="s">
        <v>111</v>
      </c>
      <c r="D307" s="332"/>
      <c r="E307" s="10" t="s">
        <v>20</v>
      </c>
      <c r="F307" s="301"/>
      <c r="G307" s="301"/>
      <c r="H307" s="7"/>
      <c r="I307" s="8">
        <f>H307*G307</f>
        <v>0</v>
      </c>
      <c r="J307" s="7"/>
      <c r="M307" s="193"/>
      <c r="N307" s="301"/>
      <c r="O307" s="7"/>
      <c r="P307" s="7"/>
      <c r="Q307" s="7"/>
      <c r="S307" s="193"/>
      <c r="T307" s="301"/>
      <c r="U307" s="4"/>
      <c r="V307" s="4"/>
      <c r="W307" s="7"/>
    </row>
    <row r="308" spans="2:24" s="192" customFormat="1" x14ac:dyDescent="0.2">
      <c r="B308" s="298"/>
      <c r="C308" s="15" t="s">
        <v>75</v>
      </c>
      <c r="D308" s="332"/>
      <c r="E308" s="10" t="s">
        <v>20</v>
      </c>
      <c r="F308" s="301"/>
      <c r="G308" s="301"/>
      <c r="H308" s="7"/>
      <c r="I308" s="8">
        <f>H308*G308</f>
        <v>0</v>
      </c>
      <c r="J308" s="193"/>
      <c r="K308" s="7"/>
      <c r="N308" s="193"/>
      <c r="O308" s="301"/>
      <c r="P308" s="7"/>
      <c r="Q308" s="7"/>
      <c r="R308" s="7"/>
      <c r="T308" s="193"/>
      <c r="U308" s="301"/>
      <c r="V308" s="7"/>
      <c r="W308" s="203"/>
      <c r="X308" s="7"/>
    </row>
    <row r="309" spans="2:24" s="192" customFormat="1" x14ac:dyDescent="0.2">
      <c r="B309" s="10"/>
      <c r="C309" s="311"/>
      <c r="D309" s="312"/>
      <c r="E309" s="10"/>
      <c r="F309" s="193"/>
      <c r="G309" s="193"/>
      <c r="H309" s="194"/>
      <c r="I309" s="195"/>
      <c r="J309" s="312"/>
      <c r="K309" s="7"/>
      <c r="N309" s="193"/>
      <c r="O309" s="193"/>
      <c r="P309" s="194"/>
      <c r="Q309" s="194"/>
      <c r="R309" s="194"/>
      <c r="T309" s="193"/>
      <c r="U309" s="193"/>
      <c r="V309" s="194"/>
      <c r="W309" s="194"/>
      <c r="X309" s="194"/>
    </row>
    <row r="310" spans="2:24" s="191" customFormat="1" x14ac:dyDescent="0.2">
      <c r="B310" s="231"/>
      <c r="C310" s="336" t="s">
        <v>109</v>
      </c>
      <c r="D310" s="337"/>
      <c r="E310" s="338"/>
      <c r="F310" s="339"/>
      <c r="G310" s="339"/>
      <c r="H310" s="340"/>
      <c r="I310" s="341">
        <f>SUM(I282:I309)</f>
        <v>0</v>
      </c>
      <c r="J310" s="202"/>
      <c r="K310" s="7"/>
      <c r="L310" s="194"/>
      <c r="M310" s="194"/>
      <c r="N310" s="201"/>
      <c r="O310" s="193"/>
      <c r="P310" s="193"/>
      <c r="Q310" s="194"/>
      <c r="R310" s="194"/>
      <c r="S310" s="194"/>
    </row>
    <row r="311" spans="2:24" s="191" customFormat="1" x14ac:dyDescent="0.2">
      <c r="B311" s="231"/>
      <c r="C311" s="205" t="s">
        <v>30</v>
      </c>
      <c r="D311" s="202"/>
      <c r="E311" s="206"/>
      <c r="F311" s="313"/>
      <c r="G311" s="313"/>
      <c r="H311" s="207"/>
      <c r="I311" s="208">
        <f>I310+I278</f>
        <v>0</v>
      </c>
      <c r="J311" s="202"/>
      <c r="K311" s="7"/>
      <c r="L311" s="194"/>
      <c r="M311" s="194"/>
      <c r="N311" s="201"/>
      <c r="O311" s="193"/>
      <c r="P311" s="193"/>
      <c r="Q311" s="194"/>
      <c r="R311" s="194"/>
      <c r="S311" s="194"/>
    </row>
    <row r="312" spans="2:24" s="191" customFormat="1" x14ac:dyDescent="0.2">
      <c r="B312" s="11"/>
      <c r="C312" s="13"/>
      <c r="D312" s="9"/>
      <c r="E312" s="5"/>
      <c r="F312" s="3"/>
      <c r="G312" s="4"/>
      <c r="I312" s="6"/>
      <c r="J312" s="7"/>
      <c r="K312" s="192"/>
      <c r="L312" s="192"/>
      <c r="M312" s="3"/>
      <c r="N312" s="4"/>
      <c r="O312" s="4"/>
      <c r="P312" s="4"/>
      <c r="Q312" s="192"/>
      <c r="R312" s="3"/>
      <c r="S312" s="3"/>
      <c r="T312" s="4"/>
      <c r="U312" s="4"/>
      <c r="V312" s="4"/>
    </row>
    <row r="313" spans="2:24" x14ac:dyDescent="0.2">
      <c r="B313" s="187" t="s">
        <v>122</v>
      </c>
      <c r="C313" s="14" t="s">
        <v>115</v>
      </c>
      <c r="D313" s="9"/>
      <c r="E313" s="10"/>
      <c r="F313" s="2"/>
      <c r="G313" s="17"/>
      <c r="H313" s="2"/>
      <c r="I313" s="20"/>
      <c r="J313" s="7"/>
      <c r="K313"/>
      <c r="M313" s="38"/>
      <c r="N313" s="194"/>
      <c r="O313" s="194"/>
      <c r="P313" s="194"/>
      <c r="Q313" s="43"/>
      <c r="R313" s="38"/>
      <c r="S313" s="38"/>
      <c r="T313" s="194"/>
      <c r="U313" s="194"/>
      <c r="V313" s="194"/>
      <c r="X313"/>
    </row>
    <row r="314" spans="2:24" x14ac:dyDescent="0.2">
      <c r="B314" s="187"/>
      <c r="C314" s="14"/>
      <c r="D314" s="1"/>
      <c r="E314" s="10"/>
      <c r="F314" s="2"/>
      <c r="G314" s="17"/>
      <c r="H314" s="2"/>
      <c r="I314" s="20"/>
      <c r="J314" s="7"/>
      <c r="K314"/>
      <c r="L314" s="24"/>
      <c r="M314" s="107"/>
      <c r="N314" s="7"/>
      <c r="O314" s="7"/>
      <c r="P314" s="7"/>
      <c r="Q314" s="21"/>
      <c r="R314" s="107"/>
      <c r="S314" s="107"/>
      <c r="T314" s="194"/>
      <c r="U314" s="194"/>
      <c r="V314" s="194"/>
      <c r="X314"/>
    </row>
    <row r="315" spans="2:24" s="251" customFormat="1" x14ac:dyDescent="0.2">
      <c r="B315" s="188"/>
      <c r="C315" s="134" t="s">
        <v>116</v>
      </c>
      <c r="D315" s="250"/>
      <c r="E315" s="16" t="s">
        <v>20</v>
      </c>
      <c r="F315" s="2">
        <v>1</v>
      </c>
      <c r="G315" s="2"/>
      <c r="H315" s="17"/>
      <c r="I315" s="8">
        <f>H315*G315</f>
        <v>0</v>
      </c>
      <c r="J315" s="7"/>
      <c r="M315" s="124"/>
      <c r="N315" s="17"/>
      <c r="O315" s="17"/>
      <c r="P315" s="17"/>
      <c r="Q315" s="252"/>
      <c r="R315" s="124"/>
      <c r="S315" s="124"/>
      <c r="T315" s="17"/>
      <c r="U315" s="17"/>
      <c r="V315" s="17"/>
    </row>
    <row r="316" spans="2:24" ht="13.5" customHeight="1" x14ac:dyDescent="0.2">
      <c r="B316" s="197"/>
      <c r="C316" s="198"/>
      <c r="D316" s="37"/>
      <c r="E316" s="199"/>
      <c r="F316" s="79"/>
      <c r="G316" s="87"/>
      <c r="H316" s="123"/>
      <c r="I316" s="118"/>
      <c r="J316" s="102"/>
      <c r="K316" s="21"/>
      <c r="L316" s="21"/>
      <c r="M316" s="94"/>
      <c r="N316" s="97"/>
      <c r="O316" s="97"/>
      <c r="P316" s="97"/>
      <c r="Q316" s="21"/>
      <c r="R316" s="94"/>
      <c r="S316" s="94"/>
      <c r="T316" s="97"/>
      <c r="U316" s="97"/>
      <c r="V316" s="97"/>
      <c r="X316"/>
    </row>
    <row r="317" spans="2:24" x14ac:dyDescent="0.2">
      <c r="B317" s="126"/>
      <c r="C317" s="127" t="s">
        <v>30</v>
      </c>
      <c r="D317" s="92"/>
      <c r="E317" s="132"/>
      <c r="F317" s="128"/>
      <c r="G317" s="128"/>
      <c r="H317" s="207"/>
      <c r="I317" s="208">
        <f>SUM(I314:I315)</f>
        <v>0</v>
      </c>
      <c r="J317" s="129"/>
      <c r="K317" s="7"/>
      <c r="N317" s="38"/>
      <c r="O317" s="38"/>
      <c r="P317" s="194"/>
      <c r="Q317" s="194"/>
      <c r="R317" s="194"/>
      <c r="T317" s="38"/>
      <c r="U317" s="38"/>
      <c r="V317" s="194"/>
      <c r="W317" s="194"/>
      <c r="X317" s="194"/>
    </row>
    <row r="318" spans="2:24" s="191" customFormat="1" x14ac:dyDescent="0.2">
      <c r="B318" s="11"/>
      <c r="C318" s="13"/>
      <c r="D318" s="9"/>
      <c r="E318" s="5"/>
      <c r="F318" s="3"/>
      <c r="G318" s="4"/>
      <c r="I318" s="6"/>
      <c r="J318" s="7"/>
      <c r="K318" s="192"/>
      <c r="L318" s="192"/>
      <c r="M318" s="3"/>
      <c r="N318" s="4"/>
      <c r="O318" s="4"/>
      <c r="P318" s="4"/>
      <c r="Q318" s="192"/>
      <c r="R318" s="3"/>
      <c r="S318" s="3"/>
      <c r="T318" s="4"/>
      <c r="U318" s="4"/>
      <c r="V318" s="4"/>
    </row>
    <row r="319" spans="2:24" x14ac:dyDescent="0.2">
      <c r="B319" s="187" t="s">
        <v>121</v>
      </c>
      <c r="C319" s="14" t="s">
        <v>117</v>
      </c>
      <c r="D319" s="9"/>
      <c r="E319" s="10"/>
      <c r="F319" s="2"/>
      <c r="G319" s="17"/>
      <c r="H319" s="2"/>
      <c r="I319" s="20"/>
      <c r="J319" s="7"/>
      <c r="K319"/>
      <c r="M319" s="38"/>
      <c r="N319" s="194"/>
      <c r="O319" s="194"/>
      <c r="P319" s="194"/>
      <c r="Q319" s="43"/>
      <c r="R319" s="38"/>
      <c r="S319" s="38"/>
      <c r="T319" s="194"/>
      <c r="U319" s="194"/>
      <c r="V319" s="194"/>
      <c r="X319"/>
    </row>
    <row r="320" spans="2:24" x14ac:dyDescent="0.2">
      <c r="B320" s="187"/>
      <c r="C320" s="14"/>
      <c r="D320" s="1"/>
      <c r="E320" s="10"/>
      <c r="F320" s="2"/>
      <c r="G320" s="17"/>
      <c r="H320" s="2"/>
      <c r="I320" s="20"/>
      <c r="J320" s="7"/>
      <c r="K320"/>
      <c r="L320" s="24"/>
      <c r="M320" s="107"/>
      <c r="N320" s="7"/>
      <c r="O320" s="7"/>
      <c r="P320" s="7"/>
      <c r="Q320" s="21"/>
      <c r="R320" s="107"/>
      <c r="S320" s="107"/>
      <c r="T320" s="194"/>
      <c r="U320" s="194"/>
      <c r="V320" s="194"/>
      <c r="X320"/>
    </row>
    <row r="321" spans="2:24" s="251" customFormat="1" ht="25.5" x14ac:dyDescent="0.2">
      <c r="B321" s="188"/>
      <c r="C321" s="134" t="s">
        <v>118</v>
      </c>
      <c r="D321" s="250"/>
      <c r="E321" s="16"/>
      <c r="F321" s="2"/>
      <c r="G321" s="2"/>
      <c r="H321" s="17"/>
      <c r="I321" s="8"/>
      <c r="J321" s="7"/>
      <c r="M321" s="124"/>
      <c r="N321" s="17"/>
      <c r="O321" s="17"/>
      <c r="P321" s="17"/>
      <c r="Q321" s="252"/>
      <c r="R321" s="124"/>
      <c r="S321" s="124"/>
      <c r="T321" s="17"/>
      <c r="U321" s="17"/>
      <c r="V321" s="17"/>
    </row>
    <row r="322" spans="2:24" s="21" customFormat="1" x14ac:dyDescent="0.2">
      <c r="B322" s="190"/>
      <c r="C322" s="15" t="s">
        <v>40</v>
      </c>
      <c r="D322" s="9"/>
      <c r="E322" s="16" t="s">
        <v>20</v>
      </c>
      <c r="F322" s="2">
        <v>1</v>
      </c>
      <c r="G322" s="2"/>
      <c r="H322" s="17"/>
      <c r="I322" s="8">
        <f t="shared" ref="I322:I323" si="35">H322*G322</f>
        <v>0</v>
      </c>
      <c r="J322" s="135"/>
      <c r="K322" s="7"/>
      <c r="N322"/>
      <c r="O322"/>
      <c r="P322"/>
      <c r="Q322"/>
      <c r="R322"/>
      <c r="S322"/>
      <c r="T322" s="107"/>
      <c r="U322" s="107"/>
      <c r="V322" s="4"/>
      <c r="W322" s="4"/>
      <c r="X322" s="4"/>
    </row>
    <row r="323" spans="2:24" s="21" customFormat="1" x14ac:dyDescent="0.2">
      <c r="B323" s="190"/>
      <c r="C323" s="15" t="s">
        <v>41</v>
      </c>
      <c r="D323" s="9"/>
      <c r="E323" s="16" t="s">
        <v>20</v>
      </c>
      <c r="F323" s="2">
        <v>1</v>
      </c>
      <c r="G323" s="2"/>
      <c r="H323" s="17"/>
      <c r="I323" s="8">
        <f t="shared" si="35"/>
        <v>0</v>
      </c>
      <c r="J323" s="135"/>
      <c r="K323" s="7"/>
      <c r="N323"/>
      <c r="O323"/>
      <c r="P323"/>
      <c r="Q323"/>
      <c r="R323"/>
      <c r="S323"/>
      <c r="T323" s="107"/>
      <c r="U323" s="107"/>
      <c r="V323" s="4"/>
      <c r="W323" s="4"/>
      <c r="X323" s="4"/>
    </row>
    <row r="324" spans="2:24" ht="13.5" customHeight="1" x14ac:dyDescent="0.2">
      <c r="B324" s="197"/>
      <c r="C324" s="198"/>
      <c r="D324" s="37"/>
      <c r="E324" s="199"/>
      <c r="F324" s="79"/>
      <c r="G324" s="87"/>
      <c r="H324" s="123"/>
      <c r="I324" s="118"/>
      <c r="J324" s="102"/>
      <c r="K324" s="21"/>
      <c r="L324" s="21"/>
      <c r="M324" s="94"/>
      <c r="N324" s="97"/>
      <c r="O324" s="97"/>
      <c r="P324" s="97"/>
      <c r="Q324" s="21"/>
      <c r="R324" s="94"/>
      <c r="S324" s="94"/>
      <c r="T324" s="97"/>
      <c r="U324" s="97"/>
      <c r="V324" s="97"/>
      <c r="X324"/>
    </row>
    <row r="325" spans="2:24" s="251" customFormat="1" x14ac:dyDescent="0.2">
      <c r="B325" s="188"/>
      <c r="C325" s="134" t="s">
        <v>119</v>
      </c>
      <c r="D325" s="250"/>
      <c r="E325" s="16"/>
      <c r="F325" s="2"/>
      <c r="G325" s="2"/>
      <c r="H325" s="17"/>
      <c r="I325" s="8"/>
      <c r="J325" s="7"/>
      <c r="M325" s="124"/>
      <c r="N325" s="17"/>
      <c r="O325" s="17"/>
      <c r="P325" s="17"/>
      <c r="Q325" s="252"/>
      <c r="R325" s="124"/>
      <c r="S325" s="124"/>
      <c r="T325" s="17"/>
      <c r="U325" s="17"/>
      <c r="V325" s="17"/>
    </row>
    <row r="326" spans="2:24" s="21" customFormat="1" x14ac:dyDescent="0.2">
      <c r="B326" s="190"/>
      <c r="C326" s="15" t="s">
        <v>40</v>
      </c>
      <c r="D326" s="9"/>
      <c r="E326" s="16" t="s">
        <v>20</v>
      </c>
      <c r="F326" s="2">
        <v>1</v>
      </c>
      <c r="G326" s="2"/>
      <c r="H326" s="17"/>
      <c r="I326" s="8">
        <f t="shared" ref="I326:I327" si="36">H326*G326</f>
        <v>0</v>
      </c>
      <c r="J326" s="135"/>
      <c r="K326" s="7"/>
      <c r="N326"/>
      <c r="O326"/>
      <c r="P326"/>
      <c r="Q326"/>
      <c r="R326"/>
      <c r="S326"/>
      <c r="T326" s="107"/>
      <c r="U326" s="107"/>
      <c r="V326" s="4"/>
      <c r="W326" s="4"/>
      <c r="X326" s="4"/>
    </row>
    <row r="327" spans="2:24" s="21" customFormat="1" x14ac:dyDescent="0.2">
      <c r="B327" s="190"/>
      <c r="C327" s="15" t="s">
        <v>41</v>
      </c>
      <c r="D327" s="9"/>
      <c r="E327" s="16" t="s">
        <v>20</v>
      </c>
      <c r="F327" s="2">
        <v>1</v>
      </c>
      <c r="G327" s="2"/>
      <c r="H327" s="17"/>
      <c r="I327" s="8">
        <f t="shared" si="36"/>
        <v>0</v>
      </c>
      <c r="J327" s="135"/>
      <c r="K327" s="7"/>
      <c r="N327"/>
      <c r="O327"/>
      <c r="P327"/>
      <c r="Q327"/>
      <c r="R327"/>
      <c r="S327"/>
      <c r="T327" s="107"/>
      <c r="U327" s="107"/>
      <c r="V327" s="4"/>
      <c r="W327" s="4"/>
      <c r="X327" s="4"/>
    </row>
    <row r="328" spans="2:24" ht="13.5" customHeight="1" x14ac:dyDescent="0.2">
      <c r="B328" s="197"/>
      <c r="C328" s="198"/>
      <c r="D328" s="37"/>
      <c r="E328" s="199"/>
      <c r="F328" s="79"/>
      <c r="G328" s="87"/>
      <c r="H328" s="123"/>
      <c r="I328" s="118"/>
      <c r="J328" s="102"/>
      <c r="K328" s="21"/>
      <c r="L328" s="21"/>
      <c r="M328" s="94"/>
      <c r="N328" s="97"/>
      <c r="O328" s="97"/>
      <c r="P328" s="97"/>
      <c r="Q328" s="21"/>
      <c r="R328" s="94"/>
      <c r="S328" s="94"/>
      <c r="T328" s="97"/>
      <c r="U328" s="97"/>
      <c r="V328" s="97"/>
      <c r="X328"/>
    </row>
    <row r="329" spans="2:24" x14ac:dyDescent="0.2">
      <c r="B329" s="126"/>
      <c r="C329" s="127" t="s">
        <v>30</v>
      </c>
      <c r="D329" s="92"/>
      <c r="E329" s="132"/>
      <c r="F329" s="128"/>
      <c r="G329" s="128"/>
      <c r="H329" s="207"/>
      <c r="I329" s="208">
        <f>SUM(I320:I325)</f>
        <v>0</v>
      </c>
      <c r="J329" s="129"/>
      <c r="K329" s="7"/>
      <c r="N329" s="38"/>
      <c r="O329" s="38"/>
      <c r="P329" s="194"/>
      <c r="Q329" s="194"/>
      <c r="R329" s="194"/>
      <c r="T329" s="38"/>
      <c r="U329" s="38"/>
      <c r="V329" s="194"/>
      <c r="W329" s="194"/>
      <c r="X329" s="194"/>
    </row>
    <row r="330" spans="2:24" x14ac:dyDescent="0.2">
      <c r="B330" s="39"/>
      <c r="C330" s="40"/>
      <c r="D330" s="35"/>
      <c r="E330" s="41"/>
      <c r="F330" s="26"/>
      <c r="G330" s="26"/>
      <c r="H330" s="110"/>
      <c r="I330" s="111"/>
      <c r="J330" s="35"/>
      <c r="K330" s="102"/>
      <c r="N330" s="112"/>
      <c r="O330" s="112"/>
      <c r="P330" s="113"/>
      <c r="Q330" s="114"/>
      <c r="R330" s="114"/>
      <c r="T330" s="112"/>
      <c r="U330" s="112"/>
      <c r="V330" s="113"/>
      <c r="W330" s="114"/>
      <c r="X330" s="114"/>
    </row>
    <row r="331" spans="2:24" s="71" customFormat="1" x14ac:dyDescent="0.2">
      <c r="B331" s="115"/>
      <c r="C331" s="116" t="s">
        <v>43</v>
      </c>
      <c r="D331" s="82"/>
      <c r="E331" s="117"/>
      <c r="F331" s="88"/>
      <c r="G331" s="88"/>
      <c r="H331" s="87"/>
      <c r="I331" s="118">
        <f>I329+I317+I311+I278+I244+I77+I47+I35</f>
        <v>0</v>
      </c>
      <c r="J331" s="82"/>
      <c r="K331" s="102"/>
      <c r="L331"/>
      <c r="M331"/>
      <c r="N331" s="88"/>
      <c r="O331" s="88"/>
      <c r="P331" s="87"/>
      <c r="Q331" s="87"/>
      <c r="R331" s="97"/>
      <c r="S331"/>
      <c r="T331" s="88"/>
      <c r="U331" s="88"/>
      <c r="V331" s="87"/>
      <c r="W331" s="87"/>
      <c r="X331" s="97">
        <f>+W331-$I331</f>
        <v>0</v>
      </c>
    </row>
    <row r="332" spans="2:24" s="21" customFormat="1" x14ac:dyDescent="0.2">
      <c r="B332" s="44"/>
      <c r="C332" s="45"/>
      <c r="D332" s="119"/>
      <c r="E332" s="31"/>
      <c r="F332" s="32"/>
      <c r="G332" s="32"/>
      <c r="H332" s="120"/>
      <c r="I332" s="121"/>
      <c r="J332" s="119"/>
      <c r="K332" s="102"/>
      <c r="L332"/>
      <c r="M332"/>
      <c r="N332" s="29"/>
      <c r="O332" s="29"/>
      <c r="P332" s="122"/>
      <c r="Q332" s="122"/>
      <c r="R332" s="122"/>
      <c r="S332"/>
      <c r="T332" s="29"/>
      <c r="U332" s="29"/>
      <c r="V332" s="122"/>
      <c r="W332" s="122"/>
      <c r="X332" s="122"/>
    </row>
    <row r="333" spans="2:24" s="192" customFormat="1" x14ac:dyDescent="0.2">
      <c r="B333" s="342"/>
      <c r="C333" s="343"/>
      <c r="D333" s="309"/>
      <c r="E333" s="10"/>
      <c r="F333" s="193"/>
      <c r="G333" s="193"/>
      <c r="H333" s="194"/>
      <c r="I333" s="195"/>
      <c r="J333" s="309"/>
      <c r="K333" s="7"/>
      <c r="L333" s="201"/>
      <c r="M333" s="201"/>
      <c r="N333" s="193"/>
      <c r="O333" s="193"/>
      <c r="P333" s="194"/>
      <c r="Q333" s="194"/>
      <c r="R333" s="194"/>
      <c r="S333" s="201"/>
      <c r="T333" s="193"/>
      <c r="U333" s="193"/>
      <c r="V333" s="194"/>
      <c r="W333" s="194"/>
      <c r="X333" s="194"/>
    </row>
    <row r="334" spans="2:24" s="192" customFormat="1" x14ac:dyDescent="0.2">
      <c r="B334" s="318" t="s">
        <v>151</v>
      </c>
      <c r="C334" s="12" t="s">
        <v>129</v>
      </c>
      <c r="D334" s="309"/>
      <c r="E334" s="10"/>
      <c r="F334" s="193"/>
      <c r="G334" s="193"/>
      <c r="H334" s="194"/>
      <c r="I334" s="195"/>
      <c r="J334" s="309"/>
      <c r="K334" s="7"/>
      <c r="N334" s="193"/>
      <c r="O334" s="193"/>
      <c r="P334" s="194"/>
      <c r="Q334" s="194"/>
      <c r="R334" s="194"/>
      <c r="T334" s="193"/>
      <c r="U334" s="193"/>
      <c r="V334" s="194"/>
      <c r="W334" s="194"/>
      <c r="X334" s="194"/>
    </row>
    <row r="335" spans="2:24" s="192" customFormat="1" x14ac:dyDescent="0.2">
      <c r="B335" s="298"/>
      <c r="C335" s="344"/>
      <c r="D335" s="202"/>
      <c r="E335" s="300"/>
      <c r="F335" s="301"/>
      <c r="G335" s="301"/>
      <c r="H335" s="4"/>
      <c r="I335" s="8"/>
      <c r="J335" s="202"/>
      <c r="K335" s="7"/>
      <c r="M335" s="191"/>
      <c r="N335" s="191"/>
      <c r="O335" s="191"/>
      <c r="P335" s="191"/>
      <c r="Q335" s="191"/>
      <c r="R335" s="191"/>
      <c r="S335" s="191"/>
      <c r="T335" s="191"/>
      <c r="U335" s="191"/>
      <c r="V335" s="4"/>
      <c r="W335" s="4"/>
      <c r="X335" s="4"/>
    </row>
    <row r="336" spans="2:24" s="192" customFormat="1" x14ac:dyDescent="0.2">
      <c r="B336" s="298" t="s">
        <v>153</v>
      </c>
      <c r="C336" s="299" t="s">
        <v>58</v>
      </c>
      <c r="D336" s="193"/>
      <c r="E336" s="300"/>
      <c r="F336" s="301"/>
      <c r="G336" s="301"/>
      <c r="H336" s="4"/>
      <c r="I336" s="8"/>
      <c r="J336" s="193"/>
      <c r="K336" s="7"/>
      <c r="N336" s="191"/>
      <c r="O336" s="191"/>
      <c r="P336" s="191"/>
      <c r="Q336" s="191"/>
      <c r="R336" s="191"/>
      <c r="S336" s="191"/>
      <c r="T336" s="301"/>
      <c r="U336" s="301"/>
      <c r="V336" s="4"/>
      <c r="W336" s="4"/>
      <c r="X336" s="4"/>
    </row>
    <row r="337" spans="2:24" s="192" customFormat="1" x14ac:dyDescent="0.2">
      <c r="B337" s="302"/>
      <c r="C337" s="303"/>
      <c r="D337" s="193"/>
      <c r="E337" s="300"/>
      <c r="F337" s="301"/>
      <c r="G337" s="301"/>
      <c r="H337" s="4"/>
      <c r="I337" s="8"/>
      <c r="J337" s="193"/>
      <c r="K337" s="7"/>
      <c r="N337" s="191"/>
      <c r="O337" s="191"/>
      <c r="P337" s="191"/>
      <c r="Q337" s="191"/>
      <c r="R337" s="191"/>
      <c r="S337" s="191"/>
      <c r="T337" s="301"/>
      <c r="U337" s="301"/>
      <c r="V337" s="4"/>
      <c r="W337" s="4"/>
      <c r="X337" s="4"/>
    </row>
    <row r="338" spans="2:24" s="192" customFormat="1" x14ac:dyDescent="0.2">
      <c r="B338" s="302"/>
      <c r="C338" s="345" t="s">
        <v>152</v>
      </c>
      <c r="D338" s="309"/>
      <c r="E338" s="10" t="s">
        <v>17</v>
      </c>
      <c r="F338" s="193"/>
      <c r="G338" s="301"/>
      <c r="H338" s="7"/>
      <c r="I338" s="8"/>
      <c r="J338" s="193"/>
      <c r="K338" s="7"/>
      <c r="N338" s="191"/>
      <c r="O338" s="191"/>
      <c r="P338" s="191"/>
      <c r="Q338" s="191"/>
      <c r="R338" s="191"/>
      <c r="S338" s="191"/>
      <c r="T338" s="301"/>
      <c r="U338" s="301"/>
      <c r="V338" s="4"/>
      <c r="W338" s="4"/>
      <c r="X338" s="4"/>
    </row>
    <row r="339" spans="2:24" s="192" customFormat="1" x14ac:dyDescent="0.2">
      <c r="B339" s="10"/>
      <c r="C339" s="311"/>
      <c r="D339" s="312"/>
      <c r="E339" s="10"/>
      <c r="F339" s="193"/>
      <c r="G339" s="193"/>
      <c r="H339" s="194"/>
      <c r="I339" s="195"/>
      <c r="J339" s="312"/>
      <c r="K339" s="7"/>
      <c r="N339" s="193"/>
      <c r="O339" s="193"/>
      <c r="P339" s="194"/>
      <c r="Q339" s="194"/>
      <c r="R339" s="194"/>
      <c r="T339" s="193"/>
      <c r="U339" s="193"/>
      <c r="V339" s="194"/>
      <c r="W339" s="194"/>
      <c r="X339" s="194"/>
    </row>
    <row r="340" spans="2:24" s="191" customFormat="1" x14ac:dyDescent="0.2">
      <c r="B340" s="298" t="s">
        <v>57</v>
      </c>
      <c r="C340" s="319" t="s">
        <v>130</v>
      </c>
      <c r="D340" s="320"/>
      <c r="E340" s="10"/>
      <c r="F340" s="193"/>
      <c r="G340" s="193"/>
      <c r="H340" s="194"/>
      <c r="I340" s="195"/>
      <c r="J340" s="320"/>
      <c r="K340" s="7"/>
      <c r="N340" s="193"/>
      <c r="O340" s="193"/>
      <c r="P340" s="194"/>
      <c r="Q340" s="194"/>
      <c r="R340" s="194"/>
      <c r="T340" s="193"/>
      <c r="U340" s="193"/>
      <c r="V340" s="194"/>
      <c r="W340" s="194"/>
      <c r="X340" s="194"/>
    </row>
    <row r="341" spans="2:24" s="192" customFormat="1" x14ac:dyDescent="0.2">
      <c r="B341" s="298"/>
      <c r="C341" s="331"/>
      <c r="D341" s="332"/>
      <c r="E341" s="10"/>
      <c r="F341" s="301"/>
      <c r="G341" s="301"/>
      <c r="H341" s="7"/>
      <c r="I341" s="8"/>
      <c r="J341" s="193"/>
      <c r="K341" s="7"/>
      <c r="N341" s="193"/>
      <c r="O341" s="301"/>
      <c r="P341" s="7"/>
      <c r="Q341" s="7"/>
      <c r="R341" s="7"/>
      <c r="T341" s="193"/>
      <c r="U341" s="301"/>
      <c r="V341" s="7"/>
      <c r="W341" s="7"/>
      <c r="X341" s="7"/>
    </row>
    <row r="342" spans="2:24" s="192" customFormat="1" x14ac:dyDescent="0.2">
      <c r="B342" s="298"/>
      <c r="C342" s="331" t="s">
        <v>113</v>
      </c>
      <c r="D342" s="332"/>
      <c r="E342" s="10"/>
      <c r="F342" s="301"/>
      <c r="G342" s="301"/>
      <c r="H342" s="7"/>
      <c r="I342" s="8"/>
      <c r="J342" s="7"/>
      <c r="M342" s="193"/>
      <c r="N342" s="301"/>
      <c r="O342" s="7"/>
      <c r="P342" s="7"/>
      <c r="Q342" s="7"/>
      <c r="S342" s="193"/>
      <c r="T342" s="301"/>
      <c r="U342" s="7"/>
      <c r="V342" s="203"/>
      <c r="W342" s="7"/>
    </row>
    <row r="343" spans="2:24" s="191" customFormat="1" x14ac:dyDescent="0.2">
      <c r="B343" s="318"/>
      <c r="C343" s="319"/>
      <c r="D343" s="320"/>
      <c r="E343" s="10"/>
      <c r="F343" s="193"/>
      <c r="G343" s="193"/>
      <c r="H343" s="194"/>
      <c r="I343" s="195"/>
      <c r="J343" s="320"/>
      <c r="K343" s="7"/>
      <c r="N343" s="193"/>
      <c r="O343" s="193"/>
      <c r="P343" s="194"/>
      <c r="Q343" s="194"/>
      <c r="R343" s="194"/>
      <c r="T343" s="193"/>
      <c r="U343" s="193"/>
      <c r="V343" s="194"/>
      <c r="W343" s="194"/>
      <c r="X343" s="194"/>
    </row>
    <row r="344" spans="2:24" s="191" customFormat="1" x14ac:dyDescent="0.2">
      <c r="B344" s="188"/>
      <c r="C344" s="346" t="s">
        <v>154</v>
      </c>
      <c r="D344" s="330"/>
      <c r="E344" s="168" t="s">
        <v>20</v>
      </c>
      <c r="F344" s="347"/>
      <c r="G344" s="347"/>
      <c r="H344" s="348"/>
      <c r="I344" s="8">
        <f t="shared" ref="I344:I351" si="37">H344*G344</f>
        <v>0</v>
      </c>
      <c r="J344" s="330"/>
      <c r="K344" s="7"/>
      <c r="N344" s="193"/>
      <c r="O344" s="193"/>
      <c r="P344" s="194"/>
      <c r="Q344" s="194"/>
      <c r="R344" s="194"/>
      <c r="T344" s="193"/>
      <c r="U344" s="193"/>
      <c r="V344" s="194"/>
      <c r="W344" s="194"/>
      <c r="X344" s="194"/>
    </row>
    <row r="345" spans="2:24" s="21" customFormat="1" x14ac:dyDescent="0.2">
      <c r="B345" s="190"/>
      <c r="C345" s="15" t="s">
        <v>131</v>
      </c>
      <c r="D345" s="9"/>
      <c r="E345" s="16" t="s">
        <v>20</v>
      </c>
      <c r="F345" s="2"/>
      <c r="G345" s="2"/>
      <c r="H345" s="17"/>
      <c r="I345" s="8">
        <f t="shared" si="37"/>
        <v>0</v>
      </c>
      <c r="J345" s="135"/>
      <c r="K345" s="7"/>
      <c r="N345"/>
      <c r="O345"/>
      <c r="P345"/>
      <c r="Q345"/>
      <c r="R345"/>
      <c r="S345"/>
      <c r="T345" s="107"/>
      <c r="U345" s="107"/>
      <c r="V345" s="4"/>
      <c r="W345" s="4"/>
      <c r="X345" s="4"/>
    </row>
    <row r="346" spans="2:24" s="21" customFormat="1" x14ac:dyDescent="0.2">
      <c r="B346" s="190"/>
      <c r="C346" s="15" t="s">
        <v>132</v>
      </c>
      <c r="D346" s="9"/>
      <c r="E346" s="16" t="s">
        <v>20</v>
      </c>
      <c r="F346" s="2"/>
      <c r="G346" s="2"/>
      <c r="H346" s="17"/>
      <c r="I346" s="8">
        <f t="shared" si="37"/>
        <v>0</v>
      </c>
      <c r="J346" s="135"/>
      <c r="K346" s="7"/>
      <c r="N346"/>
      <c r="O346"/>
      <c r="P346"/>
      <c r="Q346"/>
      <c r="R346"/>
      <c r="S346"/>
      <c r="T346" s="107"/>
      <c r="U346" s="107"/>
      <c r="V346" s="4"/>
      <c r="W346" s="4"/>
      <c r="X346" s="4"/>
    </row>
    <row r="347" spans="2:24" s="21" customFormat="1" ht="13.5" customHeight="1" x14ac:dyDescent="0.2">
      <c r="B347" s="190"/>
      <c r="C347" s="15" t="s">
        <v>133</v>
      </c>
      <c r="D347" s="9"/>
      <c r="E347" s="16" t="s">
        <v>20</v>
      </c>
      <c r="F347" s="2"/>
      <c r="G347" s="2"/>
      <c r="H347" s="17"/>
      <c r="I347" s="8">
        <f t="shared" si="37"/>
        <v>0</v>
      </c>
      <c r="J347" s="135"/>
      <c r="K347" s="7"/>
      <c r="N347"/>
      <c r="O347"/>
      <c r="P347"/>
      <c r="Q347"/>
      <c r="R347"/>
      <c r="S347"/>
      <c r="T347" s="107"/>
      <c r="U347" s="107"/>
      <c r="V347" s="4"/>
      <c r="W347" s="4"/>
      <c r="X347" s="4"/>
    </row>
    <row r="348" spans="2:24" s="21" customFormat="1" x14ac:dyDescent="0.2">
      <c r="B348" s="190"/>
      <c r="C348" s="15" t="s">
        <v>156</v>
      </c>
      <c r="D348" s="9"/>
      <c r="E348" s="16" t="s">
        <v>20</v>
      </c>
      <c r="F348" s="2"/>
      <c r="G348" s="2"/>
      <c r="H348" s="17"/>
      <c r="I348" s="8">
        <f t="shared" ref="I348:I349" si="38">H348*G348</f>
        <v>0</v>
      </c>
      <c r="J348" s="135"/>
      <c r="K348" s="7"/>
      <c r="N348"/>
      <c r="O348"/>
      <c r="P348"/>
      <c r="Q348"/>
      <c r="R348"/>
      <c r="S348"/>
      <c r="T348" s="107"/>
      <c r="U348" s="107"/>
      <c r="V348" s="4"/>
      <c r="W348" s="4"/>
      <c r="X348" s="4"/>
    </row>
    <row r="349" spans="2:24" s="21" customFormat="1" x14ac:dyDescent="0.2">
      <c r="B349" s="190"/>
      <c r="C349" s="15" t="s">
        <v>157</v>
      </c>
      <c r="D349" s="9"/>
      <c r="E349" s="16" t="s">
        <v>20</v>
      </c>
      <c r="F349" s="2"/>
      <c r="G349" s="2"/>
      <c r="H349" s="17"/>
      <c r="I349" s="8">
        <f t="shared" si="38"/>
        <v>0</v>
      </c>
      <c r="J349" s="135"/>
      <c r="K349" s="7"/>
      <c r="N349"/>
      <c r="O349"/>
      <c r="P349"/>
      <c r="Q349"/>
      <c r="R349"/>
      <c r="S349"/>
      <c r="T349" s="107"/>
      <c r="U349" s="107"/>
      <c r="V349" s="4"/>
      <c r="W349" s="4"/>
      <c r="X349" s="4"/>
    </row>
    <row r="350" spans="2:24" s="21" customFormat="1" x14ac:dyDescent="0.2">
      <c r="B350" s="190"/>
      <c r="C350" s="15" t="s">
        <v>155</v>
      </c>
      <c r="D350" s="9"/>
      <c r="E350" s="16" t="s">
        <v>20</v>
      </c>
      <c r="F350" s="2"/>
      <c r="G350" s="2"/>
      <c r="H350" s="17"/>
      <c r="I350" s="8">
        <f t="shared" si="37"/>
        <v>0</v>
      </c>
      <c r="J350" s="135"/>
      <c r="K350" s="7"/>
      <c r="N350"/>
      <c r="O350"/>
      <c r="P350"/>
      <c r="Q350"/>
      <c r="R350"/>
      <c r="S350"/>
      <c r="T350" s="107"/>
      <c r="U350" s="107"/>
      <c r="V350" s="4"/>
      <c r="W350" s="4"/>
      <c r="X350" s="4"/>
    </row>
    <row r="351" spans="2:24" s="21" customFormat="1" x14ac:dyDescent="0.2">
      <c r="B351" s="190"/>
      <c r="C351" s="15" t="s">
        <v>134</v>
      </c>
      <c r="D351" s="9"/>
      <c r="E351" s="16" t="s">
        <v>20</v>
      </c>
      <c r="F351" s="2"/>
      <c r="G351" s="2"/>
      <c r="H351" s="17"/>
      <c r="I351" s="8">
        <f t="shared" si="37"/>
        <v>0</v>
      </c>
      <c r="J351" s="135"/>
      <c r="K351" s="7"/>
      <c r="N351"/>
      <c r="O351"/>
      <c r="P351"/>
      <c r="Q351"/>
      <c r="R351"/>
      <c r="S351"/>
      <c r="T351" s="107"/>
      <c r="U351" s="107"/>
      <c r="V351" s="4"/>
      <c r="W351" s="4"/>
      <c r="X351" s="4"/>
    </row>
    <row r="352" spans="2:24" s="192" customFormat="1" x14ac:dyDescent="0.2">
      <c r="B352" s="298"/>
      <c r="C352" s="331"/>
      <c r="D352" s="332"/>
      <c r="E352" s="10"/>
      <c r="F352" s="301"/>
      <c r="G352" s="301"/>
      <c r="H352" s="7"/>
      <c r="I352" s="8"/>
      <c r="J352" s="193"/>
      <c r="K352" s="7"/>
      <c r="N352" s="193"/>
      <c r="O352" s="301"/>
      <c r="P352" s="7"/>
      <c r="Q352" s="7"/>
      <c r="R352" s="7"/>
      <c r="T352" s="193"/>
      <c r="U352" s="301"/>
      <c r="V352" s="7"/>
      <c r="W352" s="7"/>
      <c r="X352" s="7"/>
    </row>
    <row r="353" spans="2:24" s="192" customFormat="1" x14ac:dyDescent="0.2">
      <c r="B353" s="298"/>
      <c r="C353" s="331" t="s">
        <v>114</v>
      </c>
      <c r="D353" s="332"/>
      <c r="E353" s="10"/>
      <c r="F353" s="301"/>
      <c r="G353" s="301"/>
      <c r="H353" s="7"/>
      <c r="I353" s="8"/>
      <c r="J353" s="7"/>
      <c r="M353" s="193"/>
      <c r="N353" s="301"/>
      <c r="O353" s="7"/>
      <c r="P353" s="7"/>
      <c r="Q353" s="7"/>
      <c r="S353" s="193"/>
      <c r="T353" s="301"/>
      <c r="U353" s="7"/>
      <c r="V353" s="203"/>
      <c r="W353" s="7"/>
    </row>
    <row r="354" spans="2:24" s="191" customFormat="1" x14ac:dyDescent="0.2">
      <c r="B354" s="318"/>
      <c r="C354" s="319"/>
      <c r="D354" s="320"/>
      <c r="E354" s="10"/>
      <c r="F354" s="193"/>
      <c r="G354" s="193"/>
      <c r="H354" s="194"/>
      <c r="I354" s="195"/>
      <c r="J354" s="320"/>
      <c r="K354" s="7"/>
      <c r="N354" s="193"/>
      <c r="O354" s="193"/>
      <c r="P354" s="194"/>
      <c r="Q354" s="194"/>
      <c r="R354" s="194"/>
      <c r="T354" s="193"/>
      <c r="U354" s="193"/>
      <c r="V354" s="194"/>
      <c r="W354" s="194"/>
      <c r="X354" s="194"/>
    </row>
    <row r="355" spans="2:24" s="191" customFormat="1" x14ac:dyDescent="0.2">
      <c r="B355" s="188"/>
      <c r="C355" s="346" t="s">
        <v>154</v>
      </c>
      <c r="D355" s="330"/>
      <c r="E355" s="168" t="s">
        <v>20</v>
      </c>
      <c r="F355" s="347"/>
      <c r="G355" s="347"/>
      <c r="H355" s="348"/>
      <c r="I355" s="8">
        <f t="shared" ref="I355:I362" si="39">H355*G355</f>
        <v>0</v>
      </c>
      <c r="J355" s="330"/>
      <c r="K355" s="7"/>
      <c r="N355" s="193"/>
      <c r="O355" s="193"/>
      <c r="P355" s="194"/>
      <c r="Q355" s="194"/>
      <c r="R355" s="194"/>
      <c r="T355" s="193"/>
      <c r="U355" s="193"/>
      <c r="V355" s="194"/>
      <c r="W355" s="194"/>
      <c r="X355" s="194"/>
    </row>
    <row r="356" spans="2:24" s="21" customFormat="1" x14ac:dyDescent="0.2">
      <c r="B356" s="190"/>
      <c r="C356" s="15" t="s">
        <v>131</v>
      </c>
      <c r="D356" s="9"/>
      <c r="E356" s="16" t="s">
        <v>20</v>
      </c>
      <c r="F356" s="2"/>
      <c r="G356" s="2"/>
      <c r="H356" s="17"/>
      <c r="I356" s="8">
        <f t="shared" si="39"/>
        <v>0</v>
      </c>
      <c r="J356" s="135"/>
      <c r="K356" s="7"/>
      <c r="N356"/>
      <c r="O356"/>
      <c r="P356"/>
      <c r="Q356"/>
      <c r="R356"/>
      <c r="S356"/>
      <c r="T356" s="107"/>
      <c r="U356" s="107"/>
      <c r="V356" s="4"/>
      <c r="W356" s="4"/>
      <c r="X356" s="4"/>
    </row>
    <row r="357" spans="2:24" s="21" customFormat="1" x14ac:dyDescent="0.2">
      <c r="B357" s="190"/>
      <c r="C357" s="15" t="s">
        <v>132</v>
      </c>
      <c r="D357" s="9"/>
      <c r="E357" s="16" t="s">
        <v>20</v>
      </c>
      <c r="F357" s="2"/>
      <c r="G357" s="2"/>
      <c r="H357" s="17"/>
      <c r="I357" s="8">
        <f t="shared" si="39"/>
        <v>0</v>
      </c>
      <c r="J357" s="135"/>
      <c r="K357" s="7"/>
      <c r="N357"/>
      <c r="O357"/>
      <c r="P357"/>
      <c r="Q357"/>
      <c r="R357"/>
      <c r="S357"/>
      <c r="T357" s="107"/>
      <c r="U357" s="107"/>
      <c r="V357" s="4"/>
      <c r="W357" s="4"/>
      <c r="X357" s="4"/>
    </row>
    <row r="358" spans="2:24" s="21" customFormat="1" ht="13.5" customHeight="1" x14ac:dyDescent="0.2">
      <c r="B358" s="190"/>
      <c r="C358" s="15" t="s">
        <v>133</v>
      </c>
      <c r="D358" s="9"/>
      <c r="E358" s="16" t="s">
        <v>20</v>
      </c>
      <c r="F358" s="2"/>
      <c r="G358" s="2"/>
      <c r="H358" s="17"/>
      <c r="I358" s="8">
        <f t="shared" si="39"/>
        <v>0</v>
      </c>
      <c r="J358" s="135"/>
      <c r="K358" s="7"/>
      <c r="N358"/>
      <c r="O358"/>
      <c r="P358"/>
      <c r="Q358"/>
      <c r="R358"/>
      <c r="S358"/>
      <c r="T358" s="107"/>
      <c r="U358" s="107"/>
      <c r="V358" s="4"/>
      <c r="W358" s="4"/>
      <c r="X358" s="4"/>
    </row>
    <row r="359" spans="2:24" s="21" customFormat="1" x14ac:dyDescent="0.2">
      <c r="B359" s="190"/>
      <c r="C359" s="15" t="s">
        <v>156</v>
      </c>
      <c r="D359" s="9"/>
      <c r="E359" s="16" t="s">
        <v>20</v>
      </c>
      <c r="F359" s="2"/>
      <c r="G359" s="2"/>
      <c r="H359" s="17"/>
      <c r="I359" s="8">
        <f t="shared" si="39"/>
        <v>0</v>
      </c>
      <c r="J359" s="135"/>
      <c r="K359" s="7"/>
      <c r="N359"/>
      <c r="O359"/>
      <c r="P359"/>
      <c r="Q359"/>
      <c r="R359"/>
      <c r="S359"/>
      <c r="T359" s="107"/>
      <c r="U359" s="107"/>
      <c r="V359" s="4"/>
      <c r="W359" s="4"/>
      <c r="X359" s="4"/>
    </row>
    <row r="360" spans="2:24" s="21" customFormat="1" x14ac:dyDescent="0.2">
      <c r="B360" s="190"/>
      <c r="C360" s="15" t="s">
        <v>157</v>
      </c>
      <c r="D360" s="9"/>
      <c r="E360" s="16" t="s">
        <v>20</v>
      </c>
      <c r="F360" s="2"/>
      <c r="G360" s="2"/>
      <c r="H360" s="17"/>
      <c r="I360" s="8">
        <f t="shared" si="39"/>
        <v>0</v>
      </c>
      <c r="J360" s="135"/>
      <c r="K360" s="7"/>
      <c r="N360"/>
      <c r="O360"/>
      <c r="P360"/>
      <c r="Q360"/>
      <c r="R360"/>
      <c r="S360"/>
      <c r="T360" s="107"/>
      <c r="U360" s="107"/>
      <c r="V360" s="4"/>
      <c r="W360" s="4"/>
      <c r="X360" s="4"/>
    </row>
    <row r="361" spans="2:24" s="21" customFormat="1" x14ac:dyDescent="0.2">
      <c r="B361" s="190"/>
      <c r="C361" s="15" t="s">
        <v>155</v>
      </c>
      <c r="D361" s="9"/>
      <c r="E361" s="16" t="s">
        <v>20</v>
      </c>
      <c r="F361" s="2"/>
      <c r="G361" s="2"/>
      <c r="H361" s="17"/>
      <c r="I361" s="8">
        <f t="shared" si="39"/>
        <v>0</v>
      </c>
      <c r="J361" s="135"/>
      <c r="K361" s="7"/>
      <c r="N361"/>
      <c r="O361"/>
      <c r="P361"/>
      <c r="Q361"/>
      <c r="R361"/>
      <c r="S361"/>
      <c r="T361" s="107"/>
      <c r="U361" s="107"/>
      <c r="V361" s="4"/>
      <c r="W361" s="4"/>
      <c r="X361" s="4"/>
    </row>
    <row r="362" spans="2:24" s="21" customFormat="1" x14ac:dyDescent="0.2">
      <c r="B362" s="190"/>
      <c r="C362" s="15" t="s">
        <v>134</v>
      </c>
      <c r="D362" s="9"/>
      <c r="E362" s="16" t="s">
        <v>20</v>
      </c>
      <c r="F362" s="2"/>
      <c r="G362" s="2"/>
      <c r="H362" s="17"/>
      <c r="I362" s="8">
        <f t="shared" si="39"/>
        <v>0</v>
      </c>
      <c r="J362" s="135"/>
      <c r="K362" s="7"/>
      <c r="N362"/>
      <c r="O362"/>
      <c r="P362"/>
      <c r="Q362"/>
      <c r="R362"/>
      <c r="S362"/>
      <c r="T362" s="107"/>
      <c r="U362" s="107"/>
      <c r="V362" s="4"/>
      <c r="W362" s="4"/>
      <c r="X362" s="4"/>
    </row>
    <row r="363" spans="2:24" s="191" customFormat="1" x14ac:dyDescent="0.2">
      <c r="B363" s="189"/>
      <c r="C363" s="18"/>
      <c r="D363" s="330"/>
      <c r="E363" s="10"/>
      <c r="F363" s="193"/>
      <c r="G363" s="193"/>
      <c r="H363" s="194"/>
      <c r="I363" s="195"/>
      <c r="J363" s="330"/>
      <c r="K363" s="7"/>
      <c r="N363" s="193"/>
      <c r="O363" s="193"/>
      <c r="P363" s="194"/>
      <c r="Q363" s="194"/>
      <c r="R363" s="194"/>
      <c r="T363" s="193"/>
      <c r="U363" s="193"/>
      <c r="V363" s="194"/>
      <c r="W363" s="194"/>
      <c r="X363" s="194"/>
    </row>
    <row r="364" spans="2:24" s="191" customFormat="1" x14ac:dyDescent="0.2">
      <c r="B364" s="231"/>
      <c r="C364" s="205" t="s">
        <v>30</v>
      </c>
      <c r="D364" s="202"/>
      <c r="E364" s="206"/>
      <c r="F364" s="313"/>
      <c r="G364" s="313"/>
      <c r="H364" s="207"/>
      <c r="I364" s="208">
        <f>SUM(I340:I363)</f>
        <v>0</v>
      </c>
      <c r="J364" s="202"/>
      <c r="K364" s="7"/>
      <c r="L364" s="194"/>
      <c r="M364" s="194"/>
      <c r="N364" s="201"/>
      <c r="O364" s="193"/>
      <c r="P364" s="193"/>
      <c r="Q364" s="194"/>
      <c r="R364" s="194"/>
      <c r="S364" s="194"/>
    </row>
    <row r="365" spans="2:24" s="201" customFormat="1" x14ac:dyDescent="0.2">
      <c r="B365" s="318"/>
      <c r="C365" s="349"/>
      <c r="D365" s="350"/>
      <c r="E365" s="10"/>
      <c r="F365" s="193"/>
      <c r="G365" s="193"/>
      <c r="H365" s="194"/>
      <c r="I365" s="195"/>
      <c r="J365" s="351"/>
      <c r="K365" s="7"/>
      <c r="L365" s="191"/>
      <c r="M365" s="352"/>
      <c r="N365" s="191"/>
      <c r="O365" s="353"/>
      <c r="P365" s="353"/>
      <c r="Q365" s="353"/>
      <c r="R365" s="353"/>
      <c r="S365" s="353"/>
      <c r="T365" s="193"/>
      <c r="U365" s="193"/>
      <c r="V365" s="194"/>
      <c r="W365" s="194"/>
      <c r="X365" s="194"/>
    </row>
    <row r="366" spans="2:24" s="191" customFormat="1" x14ac:dyDescent="0.2">
      <c r="B366" s="298" t="s">
        <v>163</v>
      </c>
      <c r="C366" s="14" t="s">
        <v>135</v>
      </c>
      <c r="D366" s="320"/>
      <c r="E366" s="10"/>
      <c r="F366" s="193"/>
      <c r="G366" s="193"/>
      <c r="H366" s="194"/>
      <c r="I366" s="195"/>
      <c r="J366" s="320"/>
      <c r="K366" s="7"/>
      <c r="N366" s="193"/>
      <c r="O366" s="193"/>
      <c r="P366" s="194"/>
      <c r="Q366" s="194"/>
      <c r="R366" s="194"/>
      <c r="T366" s="193"/>
      <c r="U366" s="193"/>
      <c r="V366" s="194"/>
      <c r="W366" s="194"/>
      <c r="X366" s="194"/>
    </row>
    <row r="367" spans="2:24" s="191" customFormat="1" x14ac:dyDescent="0.2">
      <c r="B367" s="318"/>
      <c r="C367" s="14"/>
      <c r="D367" s="320"/>
      <c r="E367" s="10"/>
      <c r="F367" s="193"/>
      <c r="G367" s="193"/>
      <c r="H367" s="194"/>
      <c r="I367" s="195"/>
      <c r="J367" s="320"/>
      <c r="K367" s="7"/>
      <c r="N367" s="193"/>
      <c r="O367" s="193"/>
      <c r="P367" s="194"/>
      <c r="Q367" s="194"/>
      <c r="R367" s="194"/>
      <c r="T367" s="193"/>
      <c r="U367" s="193"/>
      <c r="V367" s="194"/>
      <c r="W367" s="194"/>
      <c r="X367" s="194"/>
    </row>
    <row r="368" spans="2:24" s="192" customFormat="1" x14ac:dyDescent="0.2">
      <c r="B368" s="298"/>
      <c r="C368" s="331" t="s">
        <v>113</v>
      </c>
      <c r="D368" s="332"/>
      <c r="E368" s="10"/>
      <c r="F368" s="301"/>
      <c r="G368" s="301"/>
      <c r="H368" s="7"/>
      <c r="I368" s="8"/>
      <c r="J368" s="7"/>
      <c r="M368" s="193"/>
      <c r="N368" s="301"/>
      <c r="O368" s="7"/>
      <c r="P368" s="7"/>
      <c r="Q368" s="7"/>
      <c r="S368" s="193"/>
      <c r="T368" s="301"/>
      <c r="U368" s="7"/>
      <c r="V368" s="203"/>
      <c r="W368" s="7"/>
    </row>
    <row r="369" spans="2:24" s="192" customFormat="1" x14ac:dyDescent="0.2">
      <c r="B369" s="298"/>
      <c r="C369" s="331"/>
      <c r="D369" s="332"/>
      <c r="E369" s="10"/>
      <c r="F369" s="301"/>
      <c r="G369" s="301"/>
      <c r="H369" s="7"/>
      <c r="I369" s="8"/>
      <c r="J369" s="7"/>
      <c r="M369" s="193"/>
      <c r="N369" s="301"/>
      <c r="O369" s="7"/>
      <c r="P369" s="7"/>
      <c r="Q369" s="7"/>
      <c r="S369" s="193"/>
      <c r="T369" s="301"/>
      <c r="U369" s="7"/>
      <c r="V369" s="7"/>
      <c r="W369" s="7"/>
    </row>
    <row r="370" spans="2:24" s="192" customFormat="1" x14ac:dyDescent="0.2">
      <c r="B370" s="298"/>
      <c r="C370" s="15" t="s">
        <v>73</v>
      </c>
      <c r="D370" s="332"/>
      <c r="E370" s="10"/>
      <c r="F370" s="301"/>
      <c r="G370" s="301"/>
      <c r="H370" s="7"/>
      <c r="I370" s="8"/>
      <c r="J370" s="7"/>
      <c r="M370" s="193"/>
      <c r="N370" s="301"/>
      <c r="O370" s="4"/>
      <c r="P370" s="4"/>
      <c r="Q370" s="4"/>
      <c r="S370" s="193"/>
      <c r="T370" s="301"/>
      <c r="U370" s="4"/>
      <c r="V370" s="4"/>
      <c r="W370" s="4"/>
    </row>
    <row r="371" spans="2:24" s="192" customFormat="1" x14ac:dyDescent="0.2">
      <c r="B371" s="298"/>
      <c r="C371" s="15" t="s">
        <v>72</v>
      </c>
      <c r="D371" s="332"/>
      <c r="E371" s="10" t="s">
        <v>4</v>
      </c>
      <c r="F371" s="301"/>
      <c r="G371" s="301"/>
      <c r="H371" s="7"/>
      <c r="I371" s="8">
        <f t="shared" ref="I371" si="40">H371*G371</f>
        <v>0</v>
      </c>
      <c r="J371" s="7"/>
      <c r="M371" s="193"/>
      <c r="N371" s="301"/>
      <c r="O371" s="7"/>
      <c r="P371" s="7"/>
      <c r="Q371" s="7"/>
      <c r="S371" s="193"/>
      <c r="T371" s="301"/>
      <c r="U371" s="4"/>
      <c r="V371" s="4"/>
      <c r="W371" s="7"/>
    </row>
    <row r="372" spans="2:24" s="192" customFormat="1" x14ac:dyDescent="0.2">
      <c r="B372" s="298"/>
      <c r="C372" s="15" t="s">
        <v>72</v>
      </c>
      <c r="D372" s="332"/>
      <c r="E372" s="10" t="s">
        <v>4</v>
      </c>
      <c r="F372" s="301"/>
      <c r="G372" s="301"/>
      <c r="H372" s="7"/>
      <c r="I372" s="8">
        <f>H372*G372</f>
        <v>0</v>
      </c>
      <c r="J372" s="7"/>
      <c r="M372" s="193"/>
      <c r="N372" s="301"/>
      <c r="O372" s="7"/>
      <c r="P372" s="7"/>
      <c r="Q372" s="7"/>
      <c r="S372" s="193"/>
      <c r="T372" s="301"/>
      <c r="U372" s="4"/>
      <c r="V372" s="4"/>
      <c r="W372" s="7"/>
    </row>
    <row r="373" spans="2:24" s="192" customFormat="1" x14ac:dyDescent="0.2">
      <c r="B373" s="298"/>
      <c r="C373" s="15" t="s">
        <v>72</v>
      </c>
      <c r="D373" s="332"/>
      <c r="E373" s="10" t="s">
        <v>4</v>
      </c>
      <c r="F373" s="301"/>
      <c r="G373" s="301"/>
      <c r="H373" s="7"/>
      <c r="I373" s="8">
        <f t="shared" ref="I373" si="41">H373*G373</f>
        <v>0</v>
      </c>
      <c r="J373" s="7"/>
      <c r="M373" s="193"/>
      <c r="N373" s="301"/>
      <c r="O373" s="7"/>
      <c r="P373" s="7"/>
      <c r="Q373" s="7"/>
      <c r="S373" s="193"/>
      <c r="T373" s="301"/>
      <c r="U373" s="4"/>
      <c r="V373" s="4"/>
      <c r="W373" s="7"/>
    </row>
    <row r="374" spans="2:24" s="192" customFormat="1" x14ac:dyDescent="0.2">
      <c r="B374" s="298"/>
      <c r="C374" s="15" t="s">
        <v>72</v>
      </c>
      <c r="D374" s="332"/>
      <c r="E374" s="10" t="s">
        <v>4</v>
      </c>
      <c r="F374" s="301"/>
      <c r="G374" s="301"/>
      <c r="H374" s="7"/>
      <c r="I374" s="8">
        <f>H374*G374</f>
        <v>0</v>
      </c>
      <c r="J374" s="7"/>
      <c r="M374" s="193"/>
      <c r="N374" s="301"/>
      <c r="O374" s="7"/>
      <c r="P374" s="7"/>
      <c r="Q374" s="7"/>
      <c r="S374" s="193"/>
      <c r="T374" s="301"/>
      <c r="U374" s="4"/>
      <c r="V374" s="4"/>
      <c r="W374" s="7"/>
    </row>
    <row r="375" spans="2:24" s="192" customFormat="1" x14ac:dyDescent="0.2">
      <c r="B375" s="298"/>
      <c r="C375" s="15" t="s">
        <v>72</v>
      </c>
      <c r="D375" s="332"/>
      <c r="E375" s="10" t="s">
        <v>4</v>
      </c>
      <c r="F375" s="301"/>
      <c r="G375" s="301"/>
      <c r="H375" s="7"/>
      <c r="I375" s="8">
        <f t="shared" ref="I375" si="42">H375*G375</f>
        <v>0</v>
      </c>
      <c r="J375" s="7"/>
      <c r="M375" s="193"/>
      <c r="N375" s="301"/>
      <c r="O375" s="7"/>
      <c r="P375" s="7"/>
      <c r="Q375" s="7"/>
      <c r="S375" s="193"/>
      <c r="T375" s="301"/>
      <c r="U375" s="4"/>
      <c r="V375" s="4"/>
      <c r="W375" s="7"/>
    </row>
    <row r="376" spans="2:24" s="192" customFormat="1" x14ac:dyDescent="0.2">
      <c r="B376" s="298"/>
      <c r="C376" s="15"/>
      <c r="D376" s="332"/>
      <c r="E376" s="10"/>
      <c r="F376" s="301"/>
      <c r="G376" s="301"/>
      <c r="H376" s="4"/>
      <c r="I376" s="8"/>
      <c r="J376" s="193"/>
      <c r="K376" s="7"/>
      <c r="N376" s="193"/>
      <c r="O376" s="301"/>
      <c r="P376" s="7"/>
      <c r="Q376" s="7"/>
      <c r="R376" s="7"/>
      <c r="T376" s="193"/>
      <c r="U376" s="301"/>
      <c r="V376" s="7"/>
      <c r="W376" s="7"/>
      <c r="X376" s="7"/>
    </row>
    <row r="377" spans="2:24" s="192" customFormat="1" x14ac:dyDescent="0.2">
      <c r="B377" s="298"/>
      <c r="C377" s="15" t="s">
        <v>136</v>
      </c>
      <c r="D377" s="332"/>
      <c r="E377" s="10"/>
      <c r="F377" s="301"/>
      <c r="G377" s="301"/>
      <c r="H377" s="7"/>
      <c r="I377" s="8"/>
      <c r="J377" s="7"/>
      <c r="M377" s="193"/>
      <c r="N377" s="301"/>
      <c r="O377" s="7"/>
      <c r="P377" s="7"/>
      <c r="Q377" s="7"/>
      <c r="S377" s="193"/>
      <c r="T377" s="301"/>
      <c r="U377" s="4"/>
      <c r="V377" s="4"/>
      <c r="W377" s="7"/>
    </row>
    <row r="378" spans="2:24" s="192" customFormat="1" x14ac:dyDescent="0.2">
      <c r="B378" s="298"/>
      <c r="C378" s="15" t="s">
        <v>72</v>
      </c>
      <c r="D378" s="332"/>
      <c r="E378" s="10" t="s">
        <v>4</v>
      </c>
      <c r="F378" s="301"/>
      <c r="G378" s="301"/>
      <c r="H378" s="7"/>
      <c r="I378" s="8">
        <f t="shared" ref="I378" si="43">H378*G378</f>
        <v>0</v>
      </c>
      <c r="J378" s="7"/>
      <c r="M378" s="193"/>
      <c r="N378" s="301"/>
      <c r="O378" s="7"/>
      <c r="P378" s="7"/>
      <c r="Q378" s="7"/>
      <c r="S378" s="193"/>
      <c r="T378" s="301"/>
      <c r="U378" s="4"/>
      <c r="V378" s="4"/>
      <c r="W378" s="7"/>
    </row>
    <row r="379" spans="2:24" s="192" customFormat="1" x14ac:dyDescent="0.2">
      <c r="B379" s="298"/>
      <c r="C379" s="15" t="s">
        <v>72</v>
      </c>
      <c r="D379" s="332"/>
      <c r="E379" s="10" t="s">
        <v>4</v>
      </c>
      <c r="F379" s="301"/>
      <c r="G379" s="301"/>
      <c r="H379" s="7"/>
      <c r="I379" s="8">
        <f>H379*G379</f>
        <v>0</v>
      </c>
      <c r="J379" s="7"/>
      <c r="M379" s="193"/>
      <c r="N379" s="301"/>
      <c r="O379" s="7"/>
      <c r="P379" s="7"/>
      <c r="Q379" s="7"/>
      <c r="S379" s="193"/>
      <c r="T379" s="301"/>
      <c r="U379" s="4"/>
      <c r="V379" s="4"/>
      <c r="W379" s="7"/>
    </row>
    <row r="380" spans="2:24" s="192" customFormat="1" x14ac:dyDescent="0.2">
      <c r="B380" s="298"/>
      <c r="C380" s="15" t="s">
        <v>72</v>
      </c>
      <c r="D380" s="332"/>
      <c r="E380" s="10" t="s">
        <v>4</v>
      </c>
      <c r="F380" s="301"/>
      <c r="G380" s="301"/>
      <c r="H380" s="7"/>
      <c r="I380" s="8">
        <f t="shared" ref="I380" si="44">H380*G380</f>
        <v>0</v>
      </c>
      <c r="J380" s="7"/>
      <c r="M380" s="193"/>
      <c r="N380" s="301"/>
      <c r="O380" s="7"/>
      <c r="P380" s="7"/>
      <c r="Q380" s="7"/>
      <c r="S380" s="193"/>
      <c r="T380" s="301"/>
      <c r="U380" s="4"/>
      <c r="V380" s="4"/>
      <c r="W380" s="7"/>
    </row>
    <row r="381" spans="2:24" s="192" customFormat="1" x14ac:dyDescent="0.2">
      <c r="B381" s="298"/>
      <c r="C381" s="15" t="s">
        <v>72</v>
      </c>
      <c r="D381" s="332"/>
      <c r="E381" s="10" t="s">
        <v>4</v>
      </c>
      <c r="F381" s="301"/>
      <c r="G381" s="301"/>
      <c r="H381" s="7"/>
      <c r="I381" s="8">
        <f>H381*G381</f>
        <v>0</v>
      </c>
      <c r="J381" s="7"/>
      <c r="M381" s="193"/>
      <c r="N381" s="301"/>
      <c r="O381" s="7"/>
      <c r="P381" s="7"/>
      <c r="Q381" s="7"/>
      <c r="S381" s="193"/>
      <c r="T381" s="301"/>
      <c r="U381" s="4"/>
      <c r="V381" s="4"/>
      <c r="W381" s="7"/>
    </row>
    <row r="382" spans="2:24" s="192" customFormat="1" x14ac:dyDescent="0.2">
      <c r="B382" s="298"/>
      <c r="C382" s="15" t="s">
        <v>72</v>
      </c>
      <c r="D382" s="332"/>
      <c r="E382" s="10" t="s">
        <v>4</v>
      </c>
      <c r="F382" s="301"/>
      <c r="G382" s="301"/>
      <c r="H382" s="7"/>
      <c r="I382" s="8">
        <f t="shared" ref="I382" si="45">H382*G382</f>
        <v>0</v>
      </c>
      <c r="J382" s="7"/>
      <c r="M382" s="193"/>
      <c r="N382" s="301"/>
      <c r="O382" s="7"/>
      <c r="P382" s="7"/>
      <c r="Q382" s="7"/>
      <c r="S382" s="193"/>
      <c r="T382" s="301"/>
      <c r="U382" s="4"/>
      <c r="V382" s="4"/>
      <c r="W382" s="7"/>
    </row>
    <row r="383" spans="2:24" s="192" customFormat="1" x14ac:dyDescent="0.2">
      <c r="B383" s="298"/>
      <c r="C383" s="15"/>
      <c r="D383" s="332"/>
      <c r="E383" s="10"/>
      <c r="F383" s="301"/>
      <c r="G383" s="301"/>
      <c r="H383" s="4"/>
      <c r="I383" s="8"/>
      <c r="J383" s="193"/>
      <c r="K383" s="7"/>
      <c r="N383" s="193"/>
      <c r="O383" s="301"/>
      <c r="P383" s="7"/>
      <c r="Q383" s="7"/>
      <c r="R383" s="7"/>
      <c r="T383" s="193"/>
      <c r="U383" s="301"/>
      <c r="V383" s="7"/>
      <c r="W383" s="7"/>
      <c r="X383" s="7"/>
    </row>
    <row r="384" spans="2:24" s="192" customFormat="1" x14ac:dyDescent="0.2">
      <c r="B384" s="298"/>
      <c r="C384" s="15" t="s">
        <v>158</v>
      </c>
      <c r="D384" s="332"/>
      <c r="E384" s="10"/>
      <c r="F384" s="301"/>
      <c r="G384" s="301"/>
      <c r="H384" s="7"/>
      <c r="I384" s="8"/>
      <c r="J384" s="7"/>
      <c r="M384" s="193"/>
      <c r="N384" s="301"/>
      <c r="O384" s="7"/>
      <c r="P384" s="7"/>
      <c r="Q384" s="7"/>
      <c r="S384" s="193"/>
      <c r="T384" s="301"/>
      <c r="U384" s="4"/>
      <c r="V384" s="4"/>
      <c r="W384" s="7"/>
    </row>
    <row r="385" spans="2:24" s="192" customFormat="1" x14ac:dyDescent="0.2">
      <c r="B385" s="298"/>
      <c r="C385" s="15" t="s">
        <v>72</v>
      </c>
      <c r="D385" s="332"/>
      <c r="E385" s="10" t="s">
        <v>4</v>
      </c>
      <c r="F385" s="301"/>
      <c r="G385" s="301"/>
      <c r="H385" s="7"/>
      <c r="I385" s="8">
        <f t="shared" ref="I385" si="46">H385*G385</f>
        <v>0</v>
      </c>
      <c r="J385" s="7"/>
      <c r="M385" s="193"/>
      <c r="N385" s="301"/>
      <c r="O385" s="7"/>
      <c r="P385" s="7"/>
      <c r="Q385" s="7"/>
      <c r="S385" s="193"/>
      <c r="T385" s="301"/>
      <c r="U385" s="4"/>
      <c r="V385" s="4"/>
      <c r="W385" s="7"/>
    </row>
    <row r="386" spans="2:24" s="192" customFormat="1" x14ac:dyDescent="0.2">
      <c r="B386" s="298"/>
      <c r="C386" s="15" t="s">
        <v>72</v>
      </c>
      <c r="D386" s="332"/>
      <c r="E386" s="10" t="s">
        <v>4</v>
      </c>
      <c r="F386" s="301"/>
      <c r="G386" s="301"/>
      <c r="H386" s="7"/>
      <c r="I386" s="8">
        <f>H386*G386</f>
        <v>0</v>
      </c>
      <c r="J386" s="7"/>
      <c r="M386" s="193"/>
      <c r="N386" s="301"/>
      <c r="O386" s="7"/>
      <c r="P386" s="7"/>
      <c r="Q386" s="7"/>
      <c r="S386" s="193"/>
      <c r="T386" s="301"/>
      <c r="U386" s="4"/>
      <c r="V386" s="4"/>
      <c r="W386" s="7"/>
    </row>
    <row r="387" spans="2:24" s="192" customFormat="1" x14ac:dyDescent="0.2">
      <c r="B387" s="298"/>
      <c r="C387" s="15" t="s">
        <v>72</v>
      </c>
      <c r="D387" s="332"/>
      <c r="E387" s="10" t="s">
        <v>4</v>
      </c>
      <c r="F387" s="301"/>
      <c r="G387" s="301"/>
      <c r="H387" s="7"/>
      <c r="I387" s="8">
        <f t="shared" ref="I387" si="47">H387*G387</f>
        <v>0</v>
      </c>
      <c r="J387" s="7"/>
      <c r="M387" s="193"/>
      <c r="N387" s="301"/>
      <c r="O387" s="7"/>
      <c r="P387" s="7"/>
      <c r="Q387" s="7"/>
      <c r="S387" s="193"/>
      <c r="T387" s="301"/>
      <c r="U387" s="4"/>
      <c r="V387" s="4"/>
      <c r="W387" s="7"/>
    </row>
    <row r="388" spans="2:24" s="192" customFormat="1" x14ac:dyDescent="0.2">
      <c r="B388" s="298"/>
      <c r="C388" s="15" t="s">
        <v>72</v>
      </c>
      <c r="D388" s="332"/>
      <c r="E388" s="10" t="s">
        <v>4</v>
      </c>
      <c r="F388" s="301"/>
      <c r="G388" s="301"/>
      <c r="H388" s="7"/>
      <c r="I388" s="8">
        <f>H388*G388</f>
        <v>0</v>
      </c>
      <c r="J388" s="7"/>
      <c r="M388" s="193"/>
      <c r="N388" s="301"/>
      <c r="O388" s="7"/>
      <c r="P388" s="7"/>
      <c r="Q388" s="7"/>
      <c r="S388" s="193"/>
      <c r="T388" s="301"/>
      <c r="U388" s="4"/>
      <c r="V388" s="4"/>
      <c r="W388" s="7"/>
    </row>
    <row r="389" spans="2:24" s="192" customFormat="1" x14ac:dyDescent="0.2">
      <c r="B389" s="298"/>
      <c r="C389" s="15" t="s">
        <v>72</v>
      </c>
      <c r="D389" s="332"/>
      <c r="E389" s="10" t="s">
        <v>4</v>
      </c>
      <c r="F389" s="301"/>
      <c r="G389" s="301"/>
      <c r="H389" s="7"/>
      <c r="I389" s="8">
        <f t="shared" ref="I389" si="48">H389*G389</f>
        <v>0</v>
      </c>
      <c r="J389" s="7"/>
      <c r="M389" s="193"/>
      <c r="N389" s="301"/>
      <c r="O389" s="7"/>
      <c r="P389" s="7"/>
      <c r="Q389" s="7"/>
      <c r="S389" s="193"/>
      <c r="T389" s="301"/>
      <c r="U389" s="4"/>
      <c r="V389" s="4"/>
      <c r="W389" s="7"/>
    </row>
    <row r="390" spans="2:24" s="192" customFormat="1" x14ac:dyDescent="0.2">
      <c r="B390" s="298"/>
      <c r="C390" s="15"/>
      <c r="D390" s="332"/>
      <c r="E390" s="10"/>
      <c r="F390" s="301"/>
      <c r="G390" s="301"/>
      <c r="H390" s="4"/>
      <c r="I390" s="8"/>
      <c r="J390" s="193"/>
      <c r="K390" s="7"/>
      <c r="N390" s="193"/>
      <c r="O390" s="301"/>
      <c r="P390" s="7"/>
      <c r="Q390" s="7"/>
      <c r="R390" s="7"/>
      <c r="T390" s="193"/>
      <c r="U390" s="301"/>
      <c r="V390" s="7"/>
      <c r="W390" s="7"/>
      <c r="X390" s="7"/>
    </row>
    <row r="391" spans="2:24" s="192" customFormat="1" x14ac:dyDescent="0.2">
      <c r="B391" s="302"/>
      <c r="C391" s="308" t="s">
        <v>159</v>
      </c>
      <c r="D391" s="19"/>
      <c r="E391" s="10" t="s">
        <v>20</v>
      </c>
      <c r="F391" s="301"/>
      <c r="G391" s="301"/>
      <c r="H391" s="7"/>
      <c r="I391" s="8">
        <f t="shared" ref="I391" si="49">H391*G391</f>
        <v>0</v>
      </c>
      <c r="J391" s="19"/>
      <c r="K391" s="7"/>
      <c r="N391" s="193"/>
      <c r="O391" s="301"/>
      <c r="P391" s="7"/>
      <c r="Q391" s="7"/>
      <c r="R391" s="7"/>
      <c r="T391" s="193"/>
      <c r="U391" s="301"/>
      <c r="V391" s="4"/>
      <c r="W391" s="4"/>
      <c r="X391" s="7"/>
    </row>
    <row r="392" spans="2:24" s="192" customFormat="1" x14ac:dyDescent="0.2">
      <c r="B392" s="302"/>
      <c r="C392" s="308" t="s">
        <v>137</v>
      </c>
      <c r="D392" s="19"/>
      <c r="E392" s="10" t="s">
        <v>20</v>
      </c>
      <c r="F392" s="301"/>
      <c r="G392" s="301"/>
      <c r="H392" s="7"/>
      <c r="I392" s="8">
        <f t="shared" ref="I392:I393" si="50">H392*G392</f>
        <v>0</v>
      </c>
      <c r="J392" s="19"/>
      <c r="K392" s="7"/>
      <c r="N392" s="193"/>
      <c r="O392" s="301"/>
      <c r="P392" s="7"/>
      <c r="Q392" s="7"/>
      <c r="R392" s="7"/>
      <c r="T392" s="193"/>
      <c r="U392" s="301"/>
      <c r="V392" s="4"/>
      <c r="W392" s="4"/>
      <c r="X392" s="7"/>
    </row>
    <row r="393" spans="2:24" s="192" customFormat="1" x14ac:dyDescent="0.2">
      <c r="B393" s="302"/>
      <c r="C393" s="308" t="s">
        <v>138</v>
      </c>
      <c r="D393" s="19"/>
      <c r="E393" s="10" t="s">
        <v>20</v>
      </c>
      <c r="F393" s="301"/>
      <c r="G393" s="301"/>
      <c r="H393" s="7"/>
      <c r="I393" s="8">
        <f t="shared" si="50"/>
        <v>0</v>
      </c>
      <c r="J393" s="19"/>
      <c r="K393" s="7"/>
      <c r="N393" s="193"/>
      <c r="O393" s="301"/>
      <c r="P393" s="7"/>
      <c r="Q393" s="7"/>
      <c r="R393" s="7"/>
      <c r="T393" s="193"/>
      <c r="U393" s="301"/>
      <c r="V393" s="4"/>
      <c r="W393" s="4"/>
      <c r="X393" s="7"/>
    </row>
    <row r="394" spans="2:24" s="191" customFormat="1" x14ac:dyDescent="0.2">
      <c r="B394" s="318"/>
      <c r="C394" s="14"/>
      <c r="D394" s="320"/>
      <c r="E394" s="10"/>
      <c r="F394" s="193"/>
      <c r="G394" s="193"/>
      <c r="H394" s="194"/>
      <c r="I394" s="195"/>
      <c r="J394" s="320"/>
      <c r="K394" s="7"/>
      <c r="N394" s="193"/>
      <c r="O394" s="193"/>
      <c r="P394" s="194"/>
      <c r="Q394" s="194"/>
      <c r="R394" s="194"/>
      <c r="T394" s="193"/>
      <c r="U394" s="193"/>
      <c r="V394" s="194"/>
      <c r="W394" s="194"/>
      <c r="X394" s="194"/>
    </row>
    <row r="395" spans="2:24" s="192" customFormat="1" x14ac:dyDescent="0.2">
      <c r="B395" s="298"/>
      <c r="C395" s="331" t="s">
        <v>114</v>
      </c>
      <c r="D395" s="332"/>
      <c r="E395" s="10"/>
      <c r="F395" s="301"/>
      <c r="G395" s="301"/>
      <c r="H395" s="7"/>
      <c r="I395" s="8"/>
      <c r="J395" s="7"/>
      <c r="M395" s="193"/>
      <c r="N395" s="301"/>
      <c r="O395" s="7"/>
      <c r="P395" s="7"/>
      <c r="Q395" s="7"/>
      <c r="S395" s="193"/>
      <c r="T395" s="301"/>
      <c r="U395" s="7"/>
      <c r="V395" s="203"/>
      <c r="W395" s="7"/>
    </row>
    <row r="396" spans="2:24" s="192" customFormat="1" x14ac:dyDescent="0.2">
      <c r="B396" s="298"/>
      <c r="C396" s="331"/>
      <c r="D396" s="332"/>
      <c r="E396" s="10"/>
      <c r="F396" s="301"/>
      <c r="G396" s="301"/>
      <c r="H396" s="7"/>
      <c r="I396" s="8"/>
      <c r="J396" s="7"/>
      <c r="M396" s="193"/>
      <c r="N396" s="301"/>
      <c r="O396" s="7"/>
      <c r="P396" s="7"/>
      <c r="Q396" s="7"/>
      <c r="S396" s="193"/>
      <c r="T396" s="301"/>
      <c r="U396" s="7"/>
      <c r="V396" s="7"/>
      <c r="W396" s="7"/>
    </row>
    <row r="397" spans="2:24" s="192" customFormat="1" x14ac:dyDescent="0.2">
      <c r="B397" s="298"/>
      <c r="C397" s="15" t="s">
        <v>73</v>
      </c>
      <c r="D397" s="332"/>
      <c r="E397" s="10"/>
      <c r="F397" s="301"/>
      <c r="G397" s="301"/>
      <c r="H397" s="7"/>
      <c r="I397" s="8"/>
      <c r="J397" s="7"/>
      <c r="M397" s="193"/>
      <c r="N397" s="301"/>
      <c r="O397" s="4"/>
      <c r="P397" s="4"/>
      <c r="Q397" s="4"/>
      <c r="S397" s="193"/>
      <c r="T397" s="301"/>
      <c r="U397" s="4"/>
      <c r="V397" s="4"/>
      <c r="W397" s="4"/>
    </row>
    <row r="398" spans="2:24" s="192" customFormat="1" x14ac:dyDescent="0.2">
      <c r="B398" s="298"/>
      <c r="C398" s="15" t="s">
        <v>72</v>
      </c>
      <c r="D398" s="332"/>
      <c r="E398" s="10" t="s">
        <v>4</v>
      </c>
      <c r="F398" s="301"/>
      <c r="G398" s="301"/>
      <c r="H398" s="7"/>
      <c r="I398" s="8">
        <f t="shared" ref="I398" si="51">H398*G398</f>
        <v>0</v>
      </c>
      <c r="J398" s="7"/>
      <c r="M398" s="193"/>
      <c r="N398" s="301"/>
      <c r="O398" s="7"/>
      <c r="P398" s="7"/>
      <c r="Q398" s="7"/>
      <c r="S398" s="193"/>
      <c r="T398" s="301"/>
      <c r="U398" s="4"/>
      <c r="V398" s="4"/>
      <c r="W398" s="7"/>
    </row>
    <row r="399" spans="2:24" s="192" customFormat="1" x14ac:dyDescent="0.2">
      <c r="B399" s="298"/>
      <c r="C399" s="15" t="s">
        <v>72</v>
      </c>
      <c r="D399" s="332"/>
      <c r="E399" s="10" t="s">
        <v>4</v>
      </c>
      <c r="F399" s="301"/>
      <c r="G399" s="301"/>
      <c r="H399" s="7"/>
      <c r="I399" s="8">
        <f>H399*G399</f>
        <v>0</v>
      </c>
      <c r="J399" s="7"/>
      <c r="M399" s="193"/>
      <c r="N399" s="301"/>
      <c r="O399" s="7"/>
      <c r="P399" s="7"/>
      <c r="Q399" s="7"/>
      <c r="S399" s="193"/>
      <c r="T399" s="301"/>
      <c r="U399" s="4"/>
      <c r="V399" s="4"/>
      <c r="W399" s="7"/>
    </row>
    <row r="400" spans="2:24" s="192" customFormat="1" x14ac:dyDescent="0.2">
      <c r="B400" s="298"/>
      <c r="C400" s="15" t="s">
        <v>72</v>
      </c>
      <c r="D400" s="332"/>
      <c r="E400" s="10" t="s">
        <v>4</v>
      </c>
      <c r="F400" s="301"/>
      <c r="G400" s="301"/>
      <c r="H400" s="7"/>
      <c r="I400" s="8">
        <f t="shared" ref="I400" si="52">H400*G400</f>
        <v>0</v>
      </c>
      <c r="J400" s="7"/>
      <c r="M400" s="193"/>
      <c r="N400" s="301"/>
      <c r="O400" s="7"/>
      <c r="P400" s="7"/>
      <c r="Q400" s="7"/>
      <c r="S400" s="193"/>
      <c r="T400" s="301"/>
      <c r="U400" s="4"/>
      <c r="V400" s="4"/>
      <c r="W400" s="7"/>
    </row>
    <row r="401" spans="2:24" s="192" customFormat="1" x14ac:dyDescent="0.2">
      <c r="B401" s="298"/>
      <c r="C401" s="15" t="s">
        <v>72</v>
      </c>
      <c r="D401" s="332"/>
      <c r="E401" s="10" t="s">
        <v>4</v>
      </c>
      <c r="F401" s="301"/>
      <c r="G401" s="301"/>
      <c r="H401" s="7"/>
      <c r="I401" s="8">
        <f>H401*G401</f>
        <v>0</v>
      </c>
      <c r="J401" s="7"/>
      <c r="M401" s="193"/>
      <c r="N401" s="301"/>
      <c r="O401" s="7"/>
      <c r="P401" s="7"/>
      <c r="Q401" s="7"/>
      <c r="S401" s="193"/>
      <c r="T401" s="301"/>
      <c r="U401" s="4"/>
      <c r="V401" s="4"/>
      <c r="W401" s="7"/>
    </row>
    <row r="402" spans="2:24" s="192" customFormat="1" x14ac:dyDescent="0.2">
      <c r="B402" s="298"/>
      <c r="C402" s="15" t="s">
        <v>72</v>
      </c>
      <c r="D402" s="332"/>
      <c r="E402" s="10" t="s">
        <v>4</v>
      </c>
      <c r="F402" s="301"/>
      <c r="G402" s="301"/>
      <c r="H402" s="7"/>
      <c r="I402" s="8">
        <f t="shared" ref="I402" si="53">H402*G402</f>
        <v>0</v>
      </c>
      <c r="J402" s="7"/>
      <c r="M402" s="193"/>
      <c r="N402" s="301"/>
      <c r="O402" s="7"/>
      <c r="P402" s="7"/>
      <c r="Q402" s="7"/>
      <c r="S402" s="193"/>
      <c r="T402" s="301"/>
      <c r="U402" s="4"/>
      <c r="V402" s="4"/>
      <c r="W402" s="7"/>
    </row>
    <row r="403" spans="2:24" s="192" customFormat="1" x14ac:dyDescent="0.2">
      <c r="B403" s="298"/>
      <c r="C403" s="15"/>
      <c r="D403" s="332"/>
      <c r="E403" s="10"/>
      <c r="F403" s="301"/>
      <c r="G403" s="301"/>
      <c r="H403" s="4"/>
      <c r="I403" s="8"/>
      <c r="J403" s="193"/>
      <c r="K403" s="7"/>
      <c r="N403" s="193"/>
      <c r="O403" s="301"/>
      <c r="P403" s="7"/>
      <c r="Q403" s="7"/>
      <c r="R403" s="7"/>
      <c r="T403" s="193"/>
      <c r="U403" s="301"/>
      <c r="V403" s="7"/>
      <c r="W403" s="7"/>
      <c r="X403" s="7"/>
    </row>
    <row r="404" spans="2:24" s="192" customFormat="1" x14ac:dyDescent="0.2">
      <c r="B404" s="298"/>
      <c r="C404" s="15" t="s">
        <v>136</v>
      </c>
      <c r="D404" s="332"/>
      <c r="E404" s="10"/>
      <c r="F404" s="301"/>
      <c r="G404" s="301"/>
      <c r="H404" s="7"/>
      <c r="I404" s="8"/>
      <c r="J404" s="7"/>
      <c r="M404" s="193"/>
      <c r="N404" s="301"/>
      <c r="O404" s="7"/>
      <c r="P404" s="7"/>
      <c r="Q404" s="7"/>
      <c r="S404" s="193"/>
      <c r="T404" s="301"/>
      <c r="U404" s="4"/>
      <c r="V404" s="4"/>
      <c r="W404" s="7"/>
    </row>
    <row r="405" spans="2:24" s="192" customFormat="1" x14ac:dyDescent="0.2">
      <c r="B405" s="298"/>
      <c r="C405" s="15" t="s">
        <v>72</v>
      </c>
      <c r="D405" s="332"/>
      <c r="E405" s="10" t="s">
        <v>4</v>
      </c>
      <c r="F405" s="301"/>
      <c r="G405" s="301"/>
      <c r="H405" s="7"/>
      <c r="I405" s="8">
        <f t="shared" ref="I405" si="54">H405*G405</f>
        <v>0</v>
      </c>
      <c r="J405" s="7"/>
      <c r="M405" s="193"/>
      <c r="N405" s="301"/>
      <c r="O405" s="7"/>
      <c r="P405" s="7"/>
      <c r="Q405" s="7"/>
      <c r="S405" s="193"/>
      <c r="T405" s="301"/>
      <c r="U405" s="4"/>
      <c r="V405" s="4"/>
      <c r="W405" s="7"/>
    </row>
    <row r="406" spans="2:24" s="192" customFormat="1" x14ac:dyDescent="0.2">
      <c r="B406" s="298"/>
      <c r="C406" s="15" t="s">
        <v>72</v>
      </c>
      <c r="D406" s="332"/>
      <c r="E406" s="10" t="s">
        <v>4</v>
      </c>
      <c r="F406" s="301"/>
      <c r="G406" s="301"/>
      <c r="H406" s="7"/>
      <c r="I406" s="8">
        <f>H406*G406</f>
        <v>0</v>
      </c>
      <c r="J406" s="7"/>
      <c r="M406" s="193"/>
      <c r="N406" s="301"/>
      <c r="O406" s="7"/>
      <c r="P406" s="7"/>
      <c r="Q406" s="7"/>
      <c r="S406" s="193"/>
      <c r="T406" s="301"/>
      <c r="U406" s="4"/>
      <c r="V406" s="4"/>
      <c r="W406" s="7"/>
    </row>
    <row r="407" spans="2:24" s="192" customFormat="1" x14ac:dyDescent="0.2">
      <c r="B407" s="298"/>
      <c r="C407" s="15" t="s">
        <v>72</v>
      </c>
      <c r="D407" s="332"/>
      <c r="E407" s="10" t="s">
        <v>4</v>
      </c>
      <c r="F407" s="301"/>
      <c r="G407" s="301"/>
      <c r="H407" s="7"/>
      <c r="I407" s="8">
        <f t="shared" ref="I407" si="55">H407*G407</f>
        <v>0</v>
      </c>
      <c r="J407" s="7"/>
      <c r="M407" s="193"/>
      <c r="N407" s="301"/>
      <c r="O407" s="7"/>
      <c r="P407" s="7"/>
      <c r="Q407" s="7"/>
      <c r="S407" s="193"/>
      <c r="T407" s="301"/>
      <c r="U407" s="4"/>
      <c r="V407" s="4"/>
      <c r="W407" s="7"/>
    </row>
    <row r="408" spans="2:24" s="192" customFormat="1" x14ac:dyDescent="0.2">
      <c r="B408" s="298"/>
      <c r="C408" s="15" t="s">
        <v>72</v>
      </c>
      <c r="D408" s="332"/>
      <c r="E408" s="10" t="s">
        <v>4</v>
      </c>
      <c r="F408" s="301"/>
      <c r="G408" s="301"/>
      <c r="H408" s="7"/>
      <c r="I408" s="8">
        <f>H408*G408</f>
        <v>0</v>
      </c>
      <c r="J408" s="7"/>
      <c r="M408" s="193"/>
      <c r="N408" s="301"/>
      <c r="O408" s="7"/>
      <c r="P408" s="7"/>
      <c r="Q408" s="7"/>
      <c r="S408" s="193"/>
      <c r="T408" s="301"/>
      <c r="U408" s="4"/>
      <c r="V408" s="4"/>
      <c r="W408" s="7"/>
    </row>
    <row r="409" spans="2:24" s="192" customFormat="1" x14ac:dyDescent="0.2">
      <c r="B409" s="298"/>
      <c r="C409" s="15" t="s">
        <v>72</v>
      </c>
      <c r="D409" s="332"/>
      <c r="E409" s="10" t="s">
        <v>4</v>
      </c>
      <c r="F409" s="301"/>
      <c r="G409" s="301"/>
      <c r="H409" s="7"/>
      <c r="I409" s="8">
        <f t="shared" ref="I409" si="56">H409*G409</f>
        <v>0</v>
      </c>
      <c r="J409" s="7"/>
      <c r="M409" s="193"/>
      <c r="N409" s="301"/>
      <c r="O409" s="7"/>
      <c r="P409" s="7"/>
      <c r="Q409" s="7"/>
      <c r="S409" s="193"/>
      <c r="T409" s="301"/>
      <c r="U409" s="4"/>
      <c r="V409" s="4"/>
      <c r="W409" s="7"/>
    </row>
    <row r="410" spans="2:24" s="192" customFormat="1" x14ac:dyDescent="0.2">
      <c r="B410" s="298"/>
      <c r="C410" s="15"/>
      <c r="D410" s="332"/>
      <c r="E410" s="10"/>
      <c r="F410" s="301"/>
      <c r="G410" s="301"/>
      <c r="H410" s="4"/>
      <c r="I410" s="8"/>
      <c r="J410" s="193"/>
      <c r="K410" s="7"/>
      <c r="N410" s="193"/>
      <c r="O410" s="301"/>
      <c r="P410" s="7"/>
      <c r="Q410" s="7"/>
      <c r="R410" s="7"/>
      <c r="T410" s="193"/>
      <c r="U410" s="301"/>
      <c r="V410" s="7"/>
      <c r="W410" s="7"/>
      <c r="X410" s="7"/>
    </row>
    <row r="411" spans="2:24" s="192" customFormat="1" x14ac:dyDescent="0.2">
      <c r="B411" s="298"/>
      <c r="C411" s="15" t="s">
        <v>158</v>
      </c>
      <c r="D411" s="332"/>
      <c r="E411" s="10"/>
      <c r="F411" s="301"/>
      <c r="G411" s="301"/>
      <c r="H411" s="7"/>
      <c r="I411" s="8"/>
      <c r="J411" s="7"/>
      <c r="M411" s="193"/>
      <c r="N411" s="301"/>
      <c r="O411" s="7"/>
      <c r="P411" s="7"/>
      <c r="Q411" s="7"/>
      <c r="S411" s="193"/>
      <c r="T411" s="301"/>
      <c r="U411" s="4"/>
      <c r="V411" s="4"/>
      <c r="W411" s="7"/>
    </row>
    <row r="412" spans="2:24" s="192" customFormat="1" x14ac:dyDescent="0.2">
      <c r="B412" s="298"/>
      <c r="C412" s="15" t="s">
        <v>72</v>
      </c>
      <c r="D412" s="332"/>
      <c r="E412" s="10" t="s">
        <v>4</v>
      </c>
      <c r="F412" s="301"/>
      <c r="G412" s="301"/>
      <c r="H412" s="7"/>
      <c r="I412" s="8">
        <f t="shared" ref="I412" si="57">H412*G412</f>
        <v>0</v>
      </c>
      <c r="J412" s="7"/>
      <c r="M412" s="193"/>
      <c r="N412" s="301"/>
      <c r="O412" s="7"/>
      <c r="P412" s="7"/>
      <c r="Q412" s="7"/>
      <c r="S412" s="193"/>
      <c r="T412" s="301"/>
      <c r="U412" s="4"/>
      <c r="V412" s="4"/>
      <c r="W412" s="7"/>
    </row>
    <row r="413" spans="2:24" s="192" customFormat="1" x14ac:dyDescent="0.2">
      <c r="B413" s="298"/>
      <c r="C413" s="15" t="s">
        <v>72</v>
      </c>
      <c r="D413" s="332"/>
      <c r="E413" s="10" t="s">
        <v>4</v>
      </c>
      <c r="F413" s="301"/>
      <c r="G413" s="301"/>
      <c r="H413" s="7"/>
      <c r="I413" s="8">
        <f>H413*G413</f>
        <v>0</v>
      </c>
      <c r="J413" s="7"/>
      <c r="M413" s="193"/>
      <c r="N413" s="301"/>
      <c r="O413" s="7"/>
      <c r="P413" s="7"/>
      <c r="Q413" s="7"/>
      <c r="S413" s="193"/>
      <c r="T413" s="301"/>
      <c r="U413" s="4"/>
      <c r="V413" s="4"/>
      <c r="W413" s="7"/>
    </row>
    <row r="414" spans="2:24" s="192" customFormat="1" x14ac:dyDescent="0.2">
      <c r="B414" s="298"/>
      <c r="C414" s="15" t="s">
        <v>72</v>
      </c>
      <c r="D414" s="332"/>
      <c r="E414" s="10" t="s">
        <v>4</v>
      </c>
      <c r="F414" s="301"/>
      <c r="G414" s="301"/>
      <c r="H414" s="7"/>
      <c r="I414" s="8">
        <f t="shared" ref="I414" si="58">H414*G414</f>
        <v>0</v>
      </c>
      <c r="J414" s="7"/>
      <c r="M414" s="193"/>
      <c r="N414" s="301"/>
      <c r="O414" s="7"/>
      <c r="P414" s="7"/>
      <c r="Q414" s="7"/>
      <c r="S414" s="193"/>
      <c r="T414" s="301"/>
      <c r="U414" s="4"/>
      <c r="V414" s="4"/>
      <c r="W414" s="7"/>
    </row>
    <row r="415" spans="2:24" s="192" customFormat="1" x14ac:dyDescent="0.2">
      <c r="B415" s="298"/>
      <c r="C415" s="15" t="s">
        <v>72</v>
      </c>
      <c r="D415" s="332"/>
      <c r="E415" s="10" t="s">
        <v>4</v>
      </c>
      <c r="F415" s="301"/>
      <c r="G415" s="301"/>
      <c r="H415" s="7"/>
      <c r="I415" s="8">
        <f>H415*G415</f>
        <v>0</v>
      </c>
      <c r="J415" s="7"/>
      <c r="M415" s="193"/>
      <c r="N415" s="301"/>
      <c r="O415" s="7"/>
      <c r="P415" s="7"/>
      <c r="Q415" s="7"/>
      <c r="S415" s="193"/>
      <c r="T415" s="301"/>
      <c r="U415" s="4"/>
      <c r="V415" s="4"/>
      <c r="W415" s="7"/>
    </row>
    <row r="416" spans="2:24" s="192" customFormat="1" x14ac:dyDescent="0.2">
      <c r="B416" s="298"/>
      <c r="C416" s="15" t="s">
        <v>72</v>
      </c>
      <c r="D416" s="332"/>
      <c r="E416" s="10" t="s">
        <v>4</v>
      </c>
      <c r="F416" s="301"/>
      <c r="G416" s="301"/>
      <c r="H416" s="7"/>
      <c r="I416" s="8">
        <f t="shared" ref="I416" si="59">H416*G416</f>
        <v>0</v>
      </c>
      <c r="J416" s="7"/>
      <c r="M416" s="193"/>
      <c r="N416" s="301"/>
      <c r="O416" s="7"/>
      <c r="P416" s="7"/>
      <c r="Q416" s="7"/>
      <c r="S416" s="193"/>
      <c r="T416" s="301"/>
      <c r="U416" s="4"/>
      <c r="V416" s="4"/>
      <c r="W416" s="7"/>
    </row>
    <row r="417" spans="2:24" s="192" customFormat="1" x14ac:dyDescent="0.2">
      <c r="B417" s="298"/>
      <c r="C417" s="15"/>
      <c r="D417" s="332"/>
      <c r="E417" s="10"/>
      <c r="F417" s="301"/>
      <c r="G417" s="301"/>
      <c r="H417" s="4"/>
      <c r="I417" s="8"/>
      <c r="J417" s="193"/>
      <c r="K417" s="7"/>
      <c r="N417" s="193"/>
      <c r="O417" s="301"/>
      <c r="P417" s="7"/>
      <c r="Q417" s="7"/>
      <c r="R417" s="7"/>
      <c r="T417" s="193"/>
      <c r="U417" s="301"/>
      <c r="V417" s="7"/>
      <c r="W417" s="7"/>
      <c r="X417" s="7"/>
    </row>
    <row r="418" spans="2:24" s="192" customFormat="1" x14ac:dyDescent="0.2">
      <c r="B418" s="302"/>
      <c r="C418" s="308" t="s">
        <v>159</v>
      </c>
      <c r="D418" s="19"/>
      <c r="E418" s="10" t="s">
        <v>20</v>
      </c>
      <c r="F418" s="301"/>
      <c r="G418" s="301"/>
      <c r="H418" s="7"/>
      <c r="I418" s="8">
        <f t="shared" ref="I418:I420" si="60">H418*G418</f>
        <v>0</v>
      </c>
      <c r="J418" s="19"/>
      <c r="K418" s="7"/>
      <c r="N418" s="193"/>
      <c r="O418" s="301"/>
      <c r="P418" s="7"/>
      <c r="Q418" s="7"/>
      <c r="R418" s="7"/>
      <c r="T418" s="193"/>
      <c r="U418" s="301"/>
      <c r="V418" s="4"/>
      <c r="W418" s="4"/>
      <c r="X418" s="7"/>
    </row>
    <row r="419" spans="2:24" s="192" customFormat="1" x14ac:dyDescent="0.2">
      <c r="B419" s="302"/>
      <c r="C419" s="308" t="s">
        <v>137</v>
      </c>
      <c r="D419" s="19"/>
      <c r="E419" s="10" t="s">
        <v>20</v>
      </c>
      <c r="F419" s="301"/>
      <c r="G419" s="301"/>
      <c r="H419" s="7"/>
      <c r="I419" s="8">
        <f t="shared" si="60"/>
        <v>0</v>
      </c>
      <c r="J419" s="19"/>
      <c r="K419" s="7"/>
      <c r="N419" s="193"/>
      <c r="O419" s="301"/>
      <c r="P419" s="7"/>
      <c r="Q419" s="7"/>
      <c r="R419" s="7"/>
      <c r="T419" s="193"/>
      <c r="U419" s="301"/>
      <c r="V419" s="4"/>
      <c r="W419" s="4"/>
      <c r="X419" s="7"/>
    </row>
    <row r="420" spans="2:24" s="192" customFormat="1" x14ac:dyDescent="0.2">
      <c r="B420" s="302"/>
      <c r="C420" s="308" t="s">
        <v>138</v>
      </c>
      <c r="D420" s="19"/>
      <c r="E420" s="10" t="s">
        <v>20</v>
      </c>
      <c r="F420" s="301"/>
      <c r="G420" s="301"/>
      <c r="H420" s="7"/>
      <c r="I420" s="8">
        <f t="shared" si="60"/>
        <v>0</v>
      </c>
      <c r="J420" s="19"/>
      <c r="K420" s="7"/>
      <c r="N420" s="193"/>
      <c r="O420" s="301"/>
      <c r="P420" s="7"/>
      <c r="Q420" s="7"/>
      <c r="R420" s="7"/>
      <c r="T420" s="193"/>
      <c r="U420" s="301"/>
      <c r="V420" s="4"/>
      <c r="W420" s="4"/>
      <c r="X420" s="7"/>
    </row>
    <row r="421" spans="2:24" s="192" customFormat="1" x14ac:dyDescent="0.2">
      <c r="B421" s="10"/>
      <c r="C421" s="311"/>
      <c r="D421" s="312"/>
      <c r="E421" s="10"/>
      <c r="F421" s="193"/>
      <c r="G421" s="193"/>
      <c r="H421" s="194"/>
      <c r="I421" s="195"/>
      <c r="J421" s="312"/>
      <c r="K421" s="7"/>
      <c r="N421" s="193"/>
      <c r="O421" s="193"/>
      <c r="P421" s="194"/>
      <c r="Q421" s="194"/>
      <c r="R421" s="194"/>
      <c r="T421" s="193"/>
      <c r="U421" s="193"/>
      <c r="V421" s="194"/>
      <c r="W421" s="194"/>
      <c r="X421" s="194"/>
    </row>
    <row r="422" spans="2:24" s="191" customFormat="1" x14ac:dyDescent="0.2">
      <c r="B422" s="231"/>
      <c r="C422" s="205" t="s">
        <v>30</v>
      </c>
      <c r="D422" s="202"/>
      <c r="E422" s="206"/>
      <c r="F422" s="313"/>
      <c r="G422" s="313"/>
      <c r="H422" s="207"/>
      <c r="I422" s="208">
        <f>SUM(I370:I421)</f>
        <v>0</v>
      </c>
      <c r="J422" s="202"/>
      <c r="K422" s="7"/>
      <c r="L422" s="194"/>
      <c r="M422" s="194"/>
      <c r="N422" s="201"/>
      <c r="O422" s="193"/>
      <c r="P422" s="193"/>
      <c r="Q422" s="194"/>
      <c r="R422" s="194"/>
      <c r="S422" s="194"/>
    </row>
    <row r="423" spans="2:24" s="201" customFormat="1" x14ac:dyDescent="0.2">
      <c r="B423" s="318"/>
      <c r="C423" s="349"/>
      <c r="D423" s="350"/>
      <c r="E423" s="10"/>
      <c r="F423" s="193"/>
      <c r="G423" s="193"/>
      <c r="H423" s="194"/>
      <c r="I423" s="195"/>
      <c r="J423" s="351"/>
      <c r="K423" s="7"/>
      <c r="L423" s="191"/>
      <c r="M423" s="352"/>
      <c r="N423" s="191"/>
      <c r="O423" s="353"/>
      <c r="P423" s="353"/>
      <c r="Q423" s="353"/>
      <c r="R423" s="353"/>
      <c r="S423" s="353"/>
      <c r="T423" s="193"/>
      <c r="U423" s="193"/>
      <c r="V423" s="194"/>
      <c r="W423" s="194"/>
      <c r="X423" s="194"/>
    </row>
    <row r="424" spans="2:24" s="191" customFormat="1" x14ac:dyDescent="0.2">
      <c r="B424" s="298" t="s">
        <v>164</v>
      </c>
      <c r="C424" s="319" t="s">
        <v>139</v>
      </c>
      <c r="D424" s="320"/>
      <c r="E424" s="10"/>
      <c r="F424" s="193"/>
      <c r="G424" s="193"/>
      <c r="H424" s="194"/>
      <c r="I424" s="195"/>
      <c r="J424" s="320"/>
      <c r="K424" s="7"/>
      <c r="N424" s="193"/>
      <c r="O424" s="193"/>
      <c r="P424" s="194"/>
      <c r="Q424" s="194"/>
      <c r="R424" s="194"/>
      <c r="T424" s="193"/>
      <c r="U424" s="193"/>
      <c r="V424" s="194"/>
      <c r="W424" s="194"/>
      <c r="X424" s="194"/>
    </row>
    <row r="425" spans="2:24" s="191" customFormat="1" x14ac:dyDescent="0.2">
      <c r="B425" s="318"/>
      <c r="C425" s="14"/>
      <c r="D425" s="320"/>
      <c r="E425" s="10"/>
      <c r="F425" s="193"/>
      <c r="G425" s="193"/>
      <c r="H425" s="194"/>
      <c r="I425" s="195"/>
      <c r="J425" s="320"/>
      <c r="K425" s="7"/>
      <c r="N425" s="193"/>
      <c r="O425" s="193"/>
      <c r="P425" s="194"/>
      <c r="Q425" s="194"/>
      <c r="R425" s="194"/>
      <c r="T425" s="193"/>
      <c r="U425" s="193"/>
      <c r="V425" s="194"/>
      <c r="W425" s="194"/>
      <c r="X425" s="194"/>
    </row>
    <row r="426" spans="2:24" s="192" customFormat="1" x14ac:dyDescent="0.2">
      <c r="B426" s="298"/>
      <c r="C426" s="331" t="s">
        <v>113</v>
      </c>
      <c r="D426" s="332"/>
      <c r="E426" s="10"/>
      <c r="F426" s="301"/>
      <c r="G426" s="301"/>
      <c r="H426" s="7"/>
      <c r="I426" s="8"/>
      <c r="J426" s="7"/>
      <c r="M426" s="193"/>
      <c r="N426" s="301"/>
      <c r="O426" s="7"/>
      <c r="P426" s="7"/>
      <c r="Q426" s="7"/>
      <c r="S426" s="193"/>
      <c r="T426" s="301"/>
      <c r="U426" s="7"/>
      <c r="V426" s="203"/>
      <c r="W426" s="7"/>
    </row>
    <row r="427" spans="2:24" s="191" customFormat="1" x14ac:dyDescent="0.2">
      <c r="B427" s="318"/>
      <c r="C427" s="319"/>
      <c r="D427" s="320"/>
      <c r="E427" s="10"/>
      <c r="F427" s="193"/>
      <c r="G427" s="193"/>
      <c r="H427" s="194"/>
      <c r="I427" s="195"/>
      <c r="J427" s="320"/>
      <c r="K427" s="7"/>
      <c r="N427" s="193"/>
      <c r="O427" s="193"/>
      <c r="P427" s="194"/>
      <c r="Q427" s="194"/>
      <c r="R427" s="194"/>
      <c r="T427" s="193"/>
      <c r="U427" s="193"/>
      <c r="V427" s="194"/>
      <c r="W427" s="194"/>
      <c r="X427" s="194"/>
    </row>
    <row r="428" spans="2:24" s="191" customFormat="1" x14ac:dyDescent="0.2">
      <c r="B428" s="188"/>
      <c r="C428" s="346" t="s">
        <v>140</v>
      </c>
      <c r="D428" s="330"/>
      <c r="E428" s="168" t="s">
        <v>20</v>
      </c>
      <c r="F428" s="347"/>
      <c r="G428" s="347"/>
      <c r="H428" s="348"/>
      <c r="I428" s="8">
        <f t="shared" ref="I428:I431" si="61">H428*G428</f>
        <v>0</v>
      </c>
      <c r="J428" s="330"/>
      <c r="K428" s="7"/>
      <c r="N428" s="193"/>
      <c r="O428" s="193"/>
      <c r="P428" s="194"/>
      <c r="Q428" s="194"/>
      <c r="R428" s="194"/>
      <c r="T428" s="193"/>
      <c r="U428" s="193"/>
      <c r="V428" s="194"/>
      <c r="W428" s="194"/>
      <c r="X428" s="194"/>
    </row>
    <row r="429" spans="2:24" s="21" customFormat="1" ht="25.5" x14ac:dyDescent="0.2">
      <c r="B429" s="190"/>
      <c r="C429" s="15" t="s">
        <v>160</v>
      </c>
      <c r="D429" s="9"/>
      <c r="E429" s="16" t="s">
        <v>20</v>
      </c>
      <c r="F429" s="2"/>
      <c r="G429" s="2"/>
      <c r="H429" s="17"/>
      <c r="I429" s="8">
        <f t="shared" si="61"/>
        <v>0</v>
      </c>
      <c r="J429" s="135"/>
      <c r="K429" s="7"/>
      <c r="N429"/>
      <c r="O429"/>
      <c r="P429"/>
      <c r="Q429"/>
      <c r="R429"/>
      <c r="S429"/>
      <c r="T429" s="107"/>
      <c r="U429" s="107"/>
      <c r="V429" s="4"/>
      <c r="W429" s="4"/>
      <c r="X429" s="4"/>
    </row>
    <row r="430" spans="2:24" s="21" customFormat="1" x14ac:dyDescent="0.2">
      <c r="B430" s="190"/>
      <c r="C430" s="15" t="s">
        <v>141</v>
      </c>
      <c r="D430" s="9"/>
      <c r="E430" s="16" t="s">
        <v>20</v>
      </c>
      <c r="F430" s="2"/>
      <c r="G430" s="2"/>
      <c r="H430" s="17"/>
      <c r="I430" s="8">
        <f t="shared" si="61"/>
        <v>0</v>
      </c>
      <c r="J430" s="135"/>
      <c r="K430" s="7"/>
      <c r="N430"/>
      <c r="O430"/>
      <c r="P430"/>
      <c r="Q430"/>
      <c r="R430"/>
      <c r="S430"/>
      <c r="T430" s="107"/>
      <c r="U430" s="107"/>
      <c r="V430" s="4"/>
      <c r="W430" s="4"/>
      <c r="X430" s="4"/>
    </row>
    <row r="431" spans="2:24" s="21" customFormat="1" ht="25.5" x14ac:dyDescent="0.2">
      <c r="B431" s="190"/>
      <c r="C431" s="253" t="s">
        <v>142</v>
      </c>
      <c r="D431" s="9"/>
      <c r="E431" s="16" t="s">
        <v>20</v>
      </c>
      <c r="F431" s="2">
        <v>1</v>
      </c>
      <c r="G431" s="2"/>
      <c r="H431" s="17"/>
      <c r="I431" s="8">
        <f t="shared" si="61"/>
        <v>0</v>
      </c>
      <c r="J431" s="135"/>
      <c r="K431" s="7"/>
      <c r="N431"/>
      <c r="O431"/>
      <c r="P431"/>
      <c r="Q431"/>
      <c r="R431"/>
      <c r="S431"/>
      <c r="T431" s="107"/>
      <c r="U431" s="107"/>
      <c r="V431" s="4"/>
      <c r="W431" s="4"/>
      <c r="X431" s="4"/>
    </row>
    <row r="432" spans="2:24" s="191" customFormat="1" x14ac:dyDescent="0.2">
      <c r="B432" s="318"/>
      <c r="C432" s="14"/>
      <c r="D432" s="320"/>
      <c r="E432" s="10"/>
      <c r="F432" s="193"/>
      <c r="G432" s="193"/>
      <c r="H432" s="194"/>
      <c r="I432" s="195"/>
      <c r="J432" s="320"/>
      <c r="K432" s="7"/>
      <c r="N432" s="193"/>
      <c r="O432" s="193"/>
      <c r="P432" s="194"/>
      <c r="Q432" s="194"/>
      <c r="R432" s="194"/>
      <c r="T432" s="193"/>
      <c r="U432" s="193"/>
      <c r="V432" s="194"/>
      <c r="W432" s="194"/>
      <c r="X432" s="194"/>
    </row>
    <row r="433" spans="2:24" s="192" customFormat="1" x14ac:dyDescent="0.2">
      <c r="B433" s="298"/>
      <c r="C433" s="331" t="s">
        <v>114</v>
      </c>
      <c r="D433" s="332"/>
      <c r="E433" s="10"/>
      <c r="F433" s="301"/>
      <c r="G433" s="301"/>
      <c r="H433" s="7"/>
      <c r="I433" s="8"/>
      <c r="J433" s="7"/>
      <c r="M433" s="193"/>
      <c r="N433" s="301"/>
      <c r="O433" s="7"/>
      <c r="P433" s="7"/>
      <c r="Q433" s="7"/>
      <c r="S433" s="193"/>
      <c r="T433" s="301"/>
      <c r="U433" s="7"/>
      <c r="V433" s="203"/>
      <c r="W433" s="7"/>
    </row>
    <row r="434" spans="2:24" s="191" customFormat="1" x14ac:dyDescent="0.2">
      <c r="B434" s="318"/>
      <c r="C434" s="319"/>
      <c r="D434" s="320"/>
      <c r="E434" s="10"/>
      <c r="F434" s="193"/>
      <c r="G434" s="193"/>
      <c r="H434" s="194"/>
      <c r="I434" s="195"/>
      <c r="J434" s="320"/>
      <c r="K434" s="7"/>
      <c r="N434" s="193"/>
      <c r="O434" s="193"/>
      <c r="P434" s="194"/>
      <c r="Q434" s="194"/>
      <c r="R434" s="194"/>
      <c r="T434" s="193"/>
      <c r="U434" s="193"/>
      <c r="V434" s="194"/>
      <c r="W434" s="194"/>
      <c r="X434" s="194"/>
    </row>
    <row r="435" spans="2:24" s="191" customFormat="1" x14ac:dyDescent="0.2">
      <c r="B435" s="188"/>
      <c r="C435" s="346" t="s">
        <v>140</v>
      </c>
      <c r="D435" s="330"/>
      <c r="E435" s="168" t="s">
        <v>20</v>
      </c>
      <c r="F435" s="347"/>
      <c r="G435" s="347"/>
      <c r="H435" s="348"/>
      <c r="I435" s="8">
        <f t="shared" ref="I435:I438" si="62">H435*G435</f>
        <v>0</v>
      </c>
      <c r="J435" s="330"/>
      <c r="K435" s="7"/>
      <c r="N435" s="193"/>
      <c r="O435" s="193"/>
      <c r="P435" s="194"/>
      <c r="Q435" s="194"/>
      <c r="R435" s="194"/>
      <c r="T435" s="193"/>
      <c r="U435" s="193"/>
      <c r="V435" s="194"/>
      <c r="W435" s="194"/>
      <c r="X435" s="194"/>
    </row>
    <row r="436" spans="2:24" s="21" customFormat="1" ht="25.5" x14ac:dyDescent="0.2">
      <c r="B436" s="190"/>
      <c r="C436" s="15" t="s">
        <v>160</v>
      </c>
      <c r="D436" s="9"/>
      <c r="E436" s="16" t="s">
        <v>20</v>
      </c>
      <c r="F436" s="2"/>
      <c r="G436" s="2"/>
      <c r="H436" s="17"/>
      <c r="I436" s="8">
        <f t="shared" si="62"/>
        <v>0</v>
      </c>
      <c r="J436" s="135"/>
      <c r="K436" s="7"/>
      <c r="N436"/>
      <c r="O436"/>
      <c r="P436"/>
      <c r="Q436"/>
      <c r="R436"/>
      <c r="S436"/>
      <c r="T436" s="107"/>
      <c r="U436" s="107"/>
      <c r="V436" s="4"/>
      <c r="W436" s="4"/>
      <c r="X436" s="4"/>
    </row>
    <row r="437" spans="2:24" s="21" customFormat="1" x14ac:dyDescent="0.2">
      <c r="B437" s="190"/>
      <c r="C437" s="15" t="s">
        <v>141</v>
      </c>
      <c r="D437" s="9"/>
      <c r="E437" s="16" t="s">
        <v>20</v>
      </c>
      <c r="F437" s="2"/>
      <c r="G437" s="2"/>
      <c r="H437" s="17"/>
      <c r="I437" s="8">
        <f t="shared" si="62"/>
        <v>0</v>
      </c>
      <c r="J437" s="135"/>
      <c r="K437" s="7"/>
      <c r="N437"/>
      <c r="O437"/>
      <c r="P437"/>
      <c r="Q437"/>
      <c r="R437"/>
      <c r="S437"/>
      <c r="T437" s="107"/>
      <c r="U437" s="107"/>
      <c r="V437" s="4"/>
      <c r="W437" s="4"/>
      <c r="X437" s="4"/>
    </row>
    <row r="438" spans="2:24" s="21" customFormat="1" ht="25.5" x14ac:dyDescent="0.2">
      <c r="B438" s="190"/>
      <c r="C438" s="253" t="s">
        <v>142</v>
      </c>
      <c r="D438" s="9"/>
      <c r="E438" s="16" t="s">
        <v>20</v>
      </c>
      <c r="F438" s="2">
        <v>1</v>
      </c>
      <c r="G438" s="2"/>
      <c r="H438" s="17"/>
      <c r="I438" s="8">
        <f t="shared" si="62"/>
        <v>0</v>
      </c>
      <c r="J438" s="135"/>
      <c r="K438" s="7"/>
      <c r="N438"/>
      <c r="O438"/>
      <c r="P438"/>
      <c r="Q438"/>
      <c r="R438"/>
      <c r="S438"/>
      <c r="T438" s="107"/>
      <c r="U438" s="107"/>
      <c r="V438" s="4"/>
      <c r="W438" s="4"/>
      <c r="X438" s="4"/>
    </row>
    <row r="439" spans="2:24" s="191" customFormat="1" x14ac:dyDescent="0.2">
      <c r="B439" s="318"/>
      <c r="C439" s="349"/>
      <c r="D439" s="9"/>
      <c r="E439" s="10"/>
      <c r="F439" s="193"/>
      <c r="G439" s="193"/>
      <c r="H439" s="194"/>
      <c r="I439" s="195"/>
      <c r="J439" s="9"/>
      <c r="K439" s="7"/>
      <c r="N439" s="193"/>
      <c r="O439" s="193"/>
      <c r="P439" s="194"/>
      <c r="Q439" s="194"/>
      <c r="R439" s="194"/>
      <c r="T439" s="193"/>
      <c r="U439" s="193"/>
      <c r="V439" s="194"/>
      <c r="W439" s="194"/>
      <c r="X439" s="194"/>
    </row>
    <row r="440" spans="2:24" s="191" customFormat="1" x14ac:dyDescent="0.2">
      <c r="B440" s="231"/>
      <c r="C440" s="205" t="s">
        <v>30</v>
      </c>
      <c r="D440" s="202"/>
      <c r="E440" s="206"/>
      <c r="F440" s="313"/>
      <c r="G440" s="313"/>
      <c r="H440" s="207"/>
      <c r="I440" s="208">
        <f>SUM(I427:I439)</f>
        <v>0</v>
      </c>
      <c r="J440" s="202"/>
      <c r="K440" s="7"/>
      <c r="L440" s="194"/>
      <c r="M440" s="194"/>
      <c r="N440" s="201"/>
      <c r="O440" s="193"/>
      <c r="P440" s="193"/>
      <c r="Q440" s="194"/>
      <c r="R440" s="194"/>
      <c r="S440" s="194"/>
    </row>
    <row r="441" spans="2:24" s="201" customFormat="1" x14ac:dyDescent="0.2">
      <c r="B441" s="318"/>
      <c r="C441" s="349"/>
      <c r="D441" s="350"/>
      <c r="E441" s="10"/>
      <c r="F441" s="193"/>
      <c r="G441" s="193"/>
      <c r="H441" s="194"/>
      <c r="I441" s="195"/>
      <c r="J441" s="351"/>
      <c r="K441" s="7"/>
      <c r="L441" s="191"/>
      <c r="M441" s="352"/>
      <c r="N441" s="191"/>
      <c r="O441" s="353"/>
      <c r="P441" s="353"/>
      <c r="Q441" s="353"/>
      <c r="R441" s="353"/>
      <c r="S441" s="353"/>
      <c r="T441" s="193"/>
      <c r="U441" s="193"/>
      <c r="V441" s="194"/>
      <c r="W441" s="194"/>
      <c r="X441" s="194"/>
    </row>
    <row r="442" spans="2:24" s="191" customFormat="1" x14ac:dyDescent="0.2">
      <c r="B442" s="298" t="s">
        <v>165</v>
      </c>
      <c r="C442" s="14" t="s">
        <v>143</v>
      </c>
      <c r="D442" s="330"/>
      <c r="E442" s="10"/>
      <c r="F442" s="193"/>
      <c r="G442" s="193"/>
      <c r="H442" s="194"/>
      <c r="I442" s="195"/>
      <c r="J442" s="330"/>
      <c r="K442" s="7"/>
      <c r="N442" s="193"/>
      <c r="O442" s="193"/>
      <c r="P442" s="194"/>
      <c r="Q442" s="194"/>
      <c r="R442" s="194"/>
      <c r="T442" s="193"/>
      <c r="U442" s="193"/>
      <c r="V442" s="194"/>
      <c r="W442" s="194"/>
      <c r="X442" s="194"/>
    </row>
    <row r="443" spans="2:24" s="191" customFormat="1" x14ac:dyDescent="0.2">
      <c r="B443" s="318"/>
      <c r="C443" s="14"/>
      <c r="D443" s="320"/>
      <c r="E443" s="10"/>
      <c r="F443" s="193"/>
      <c r="G443" s="193"/>
      <c r="H443" s="194"/>
      <c r="I443" s="195"/>
      <c r="J443" s="320"/>
      <c r="K443" s="7"/>
      <c r="N443" s="193"/>
      <c r="O443" s="193"/>
      <c r="P443" s="194"/>
      <c r="Q443" s="194"/>
      <c r="R443" s="194"/>
      <c r="T443" s="193"/>
      <c r="U443" s="193"/>
      <c r="V443" s="194"/>
      <c r="W443" s="194"/>
      <c r="X443" s="194"/>
    </row>
    <row r="444" spans="2:24" s="192" customFormat="1" x14ac:dyDescent="0.2">
      <c r="B444" s="298"/>
      <c r="C444" s="331" t="s">
        <v>113</v>
      </c>
      <c r="D444" s="332"/>
      <c r="E444" s="10"/>
      <c r="F444" s="301"/>
      <c r="G444" s="301"/>
      <c r="H444" s="7"/>
      <c r="I444" s="8"/>
      <c r="J444" s="7"/>
      <c r="M444" s="193"/>
      <c r="N444" s="301"/>
      <c r="O444" s="7"/>
      <c r="P444" s="7"/>
      <c r="Q444" s="7"/>
      <c r="S444" s="193"/>
      <c r="T444" s="301"/>
      <c r="U444" s="7"/>
      <c r="V444" s="203"/>
      <c r="W444" s="7"/>
    </row>
    <row r="445" spans="2:24" s="191" customFormat="1" x14ac:dyDescent="0.2">
      <c r="B445" s="318"/>
      <c r="C445" s="14"/>
      <c r="D445" s="204"/>
      <c r="E445" s="10"/>
      <c r="F445" s="193"/>
      <c r="G445" s="193"/>
      <c r="H445" s="194"/>
      <c r="I445" s="195"/>
      <c r="J445" s="204"/>
      <c r="K445" s="7"/>
      <c r="L445" s="193"/>
      <c r="M445" s="194"/>
      <c r="N445" s="193"/>
      <c r="O445" s="193"/>
      <c r="P445" s="194"/>
      <c r="Q445" s="194"/>
      <c r="R445" s="194"/>
      <c r="T445" s="193"/>
      <c r="U445" s="193"/>
      <c r="V445" s="194"/>
      <c r="W445" s="194"/>
      <c r="X445" s="194"/>
    </row>
    <row r="446" spans="2:24" s="191" customFormat="1" ht="38.25" x14ac:dyDescent="0.2">
      <c r="B446" s="318"/>
      <c r="C446" s="349" t="s">
        <v>162</v>
      </c>
      <c r="D446" s="204"/>
      <c r="E446" s="10"/>
      <c r="F446" s="193"/>
      <c r="G446" s="193"/>
      <c r="H446" s="194"/>
      <c r="I446" s="195"/>
      <c r="J446" s="204"/>
      <c r="K446" s="7"/>
      <c r="N446" s="193"/>
      <c r="O446" s="193"/>
      <c r="P446" s="194"/>
      <c r="Q446" s="194"/>
      <c r="R446" s="194"/>
      <c r="T446" s="193"/>
      <c r="U446" s="193"/>
      <c r="V446" s="194"/>
      <c r="W446" s="194"/>
      <c r="X446" s="194"/>
    </row>
    <row r="447" spans="2:24" s="191" customFormat="1" x14ac:dyDescent="0.2">
      <c r="B447" s="318"/>
      <c r="C447" s="349" t="s">
        <v>144</v>
      </c>
      <c r="D447" s="1"/>
      <c r="E447" s="10" t="s">
        <v>4</v>
      </c>
      <c r="F447" s="193"/>
      <c r="G447" s="193"/>
      <c r="H447" s="194"/>
      <c r="I447" s="8">
        <f t="shared" ref="I447:I453" si="63">H447*G447</f>
        <v>0</v>
      </c>
      <c r="J447" s="1"/>
      <c r="K447" s="7"/>
      <c r="N447" s="193"/>
      <c r="O447" s="193"/>
      <c r="P447" s="194"/>
      <c r="Q447" s="194"/>
      <c r="R447" s="194"/>
      <c r="T447" s="193"/>
      <c r="U447" s="193"/>
      <c r="V447" s="194"/>
      <c r="W447" s="194"/>
      <c r="X447" s="194"/>
    </row>
    <row r="448" spans="2:24" s="191" customFormat="1" x14ac:dyDescent="0.2">
      <c r="B448" s="318"/>
      <c r="C448" s="349" t="s">
        <v>145</v>
      </c>
      <c r="D448" s="1"/>
      <c r="E448" s="10" t="s">
        <v>4</v>
      </c>
      <c r="F448" s="193"/>
      <c r="G448" s="193"/>
      <c r="H448" s="194"/>
      <c r="I448" s="8">
        <f t="shared" si="63"/>
        <v>0</v>
      </c>
      <c r="J448" s="1"/>
      <c r="K448" s="7"/>
      <c r="N448" s="193"/>
      <c r="O448" s="193"/>
      <c r="P448" s="194"/>
      <c r="Q448" s="194"/>
      <c r="R448" s="194"/>
      <c r="T448" s="193"/>
      <c r="U448" s="193"/>
      <c r="V448" s="194"/>
      <c r="W448" s="194"/>
      <c r="X448" s="194"/>
    </row>
    <row r="449" spans="2:24" s="191" customFormat="1" x14ac:dyDescent="0.2">
      <c r="B449" s="318"/>
      <c r="C449" s="349" t="s">
        <v>146</v>
      </c>
      <c r="D449" s="1"/>
      <c r="E449" s="10" t="s">
        <v>4</v>
      </c>
      <c r="F449" s="193"/>
      <c r="G449" s="193"/>
      <c r="H449" s="194"/>
      <c r="I449" s="8">
        <f t="shared" si="63"/>
        <v>0</v>
      </c>
      <c r="J449" s="1"/>
      <c r="K449" s="7"/>
      <c r="N449" s="193"/>
      <c r="O449" s="193"/>
      <c r="P449" s="194"/>
      <c r="Q449" s="194"/>
      <c r="R449" s="194"/>
      <c r="T449" s="193"/>
      <c r="U449" s="193"/>
      <c r="V449" s="194"/>
      <c r="W449" s="194"/>
      <c r="X449" s="194"/>
    </row>
    <row r="450" spans="2:24" s="191" customFormat="1" x14ac:dyDescent="0.2">
      <c r="B450" s="318"/>
      <c r="C450" s="349" t="s">
        <v>147</v>
      </c>
      <c r="D450" s="330"/>
      <c r="E450" s="10" t="s">
        <v>4</v>
      </c>
      <c r="F450" s="193"/>
      <c r="G450" s="193"/>
      <c r="H450" s="194"/>
      <c r="I450" s="8">
        <f t="shared" si="63"/>
        <v>0</v>
      </c>
      <c r="J450" s="330"/>
      <c r="K450" s="7"/>
      <c r="N450" s="193"/>
      <c r="O450" s="193"/>
      <c r="P450" s="194"/>
      <c r="Q450" s="194"/>
      <c r="R450" s="194"/>
      <c r="T450" s="193"/>
      <c r="U450" s="193"/>
      <c r="V450" s="194"/>
      <c r="W450" s="194"/>
      <c r="X450" s="194"/>
    </row>
    <row r="451" spans="2:24" s="191" customFormat="1" x14ac:dyDescent="0.2">
      <c r="B451" s="318"/>
      <c r="C451" s="349" t="s">
        <v>148</v>
      </c>
      <c r="D451" s="330"/>
      <c r="E451" s="10" t="s">
        <v>17</v>
      </c>
      <c r="F451" s="193"/>
      <c r="G451" s="193"/>
      <c r="H451" s="194"/>
      <c r="I451" s="8">
        <f t="shared" si="63"/>
        <v>0</v>
      </c>
      <c r="J451" s="330"/>
      <c r="K451" s="7"/>
      <c r="N451" s="193"/>
      <c r="O451" s="193"/>
      <c r="P451" s="194"/>
      <c r="Q451" s="194"/>
      <c r="R451" s="194"/>
      <c r="T451" s="193"/>
      <c r="U451" s="193"/>
      <c r="V451" s="194"/>
      <c r="W451" s="194"/>
      <c r="X451" s="194"/>
    </row>
    <row r="452" spans="2:24" s="191" customFormat="1" x14ac:dyDescent="0.2">
      <c r="B452" s="318"/>
      <c r="C452" s="349" t="s">
        <v>161</v>
      </c>
      <c r="D452" s="1"/>
      <c r="E452" s="10" t="s">
        <v>20</v>
      </c>
      <c r="F452" s="193"/>
      <c r="G452" s="193"/>
      <c r="H452" s="194"/>
      <c r="I452" s="8">
        <f t="shared" si="63"/>
        <v>0</v>
      </c>
      <c r="J452" s="1"/>
      <c r="K452" s="7"/>
      <c r="M452" s="194"/>
      <c r="N452" s="201"/>
      <c r="O452" s="193"/>
      <c r="P452" s="193"/>
      <c r="Q452" s="194"/>
      <c r="R452" s="194"/>
      <c r="S452" s="194"/>
      <c r="T452" s="193"/>
      <c r="U452" s="193"/>
      <c r="V452" s="194"/>
      <c r="W452" s="194"/>
      <c r="X452" s="194"/>
    </row>
    <row r="453" spans="2:24" s="191" customFormat="1" x14ac:dyDescent="0.2">
      <c r="B453" s="318"/>
      <c r="C453" s="349" t="s">
        <v>149</v>
      </c>
      <c r="D453" s="1"/>
      <c r="E453" s="10" t="s">
        <v>20</v>
      </c>
      <c r="F453" s="193"/>
      <c r="G453" s="193"/>
      <c r="H453" s="194"/>
      <c r="I453" s="8">
        <f t="shared" si="63"/>
        <v>0</v>
      </c>
      <c r="J453" s="1"/>
      <c r="K453" s="7"/>
      <c r="N453" s="193"/>
      <c r="O453" s="193"/>
      <c r="P453" s="194"/>
      <c r="Q453" s="194"/>
      <c r="R453" s="194"/>
      <c r="T453" s="193"/>
      <c r="U453" s="193"/>
      <c r="V453" s="194"/>
      <c r="W453" s="194"/>
      <c r="X453" s="194"/>
    </row>
    <row r="454" spans="2:24" s="191" customFormat="1" x14ac:dyDescent="0.2">
      <c r="B454" s="318"/>
      <c r="C454" s="14"/>
      <c r="D454" s="320"/>
      <c r="E454" s="10"/>
      <c r="F454" s="193"/>
      <c r="G454" s="193"/>
      <c r="H454" s="194"/>
      <c r="I454" s="195"/>
      <c r="J454" s="320"/>
      <c r="K454" s="7"/>
      <c r="N454" s="193"/>
      <c r="O454" s="193"/>
      <c r="P454" s="194"/>
      <c r="Q454" s="194"/>
      <c r="R454" s="194"/>
      <c r="T454" s="193"/>
      <c r="U454" s="193"/>
      <c r="V454" s="194"/>
      <c r="W454" s="194"/>
      <c r="X454" s="194"/>
    </row>
    <row r="455" spans="2:24" s="192" customFormat="1" x14ac:dyDescent="0.2">
      <c r="B455" s="298"/>
      <c r="C455" s="331" t="s">
        <v>114</v>
      </c>
      <c r="D455" s="332"/>
      <c r="E455" s="10"/>
      <c r="F455" s="301"/>
      <c r="G455" s="301"/>
      <c r="H455" s="7"/>
      <c r="I455" s="8"/>
      <c r="J455" s="7"/>
      <c r="M455" s="193"/>
      <c r="N455" s="301"/>
      <c r="O455" s="7"/>
      <c r="P455" s="7"/>
      <c r="Q455" s="7"/>
      <c r="S455" s="193"/>
      <c r="T455" s="301"/>
      <c r="U455" s="7"/>
      <c r="V455" s="203"/>
      <c r="W455" s="7"/>
    </row>
    <row r="456" spans="2:24" s="191" customFormat="1" x14ac:dyDescent="0.2">
      <c r="B456" s="318"/>
      <c r="C456" s="14"/>
      <c r="D456" s="204"/>
      <c r="E456" s="10"/>
      <c r="F456" s="193"/>
      <c r="G456" s="193"/>
      <c r="H456" s="194"/>
      <c r="I456" s="195"/>
      <c r="J456" s="204"/>
      <c r="K456" s="7"/>
      <c r="L456" s="193"/>
      <c r="M456" s="194"/>
      <c r="N456" s="193"/>
      <c r="O456" s="193"/>
      <c r="P456" s="194"/>
      <c r="Q456" s="194"/>
      <c r="R456" s="194"/>
      <c r="T456" s="193"/>
      <c r="U456" s="193"/>
      <c r="V456" s="194"/>
      <c r="W456" s="194"/>
      <c r="X456" s="194"/>
    </row>
    <row r="457" spans="2:24" s="191" customFormat="1" ht="38.25" x14ac:dyDescent="0.2">
      <c r="B457" s="318"/>
      <c r="C457" s="349" t="s">
        <v>162</v>
      </c>
      <c r="D457" s="204"/>
      <c r="E457" s="10"/>
      <c r="F457" s="193"/>
      <c r="G457" s="193"/>
      <c r="H457" s="194"/>
      <c r="I457" s="195"/>
      <c r="J457" s="204"/>
      <c r="K457" s="7"/>
      <c r="N457" s="193"/>
      <c r="O457" s="193"/>
      <c r="P457" s="194"/>
      <c r="Q457" s="194"/>
      <c r="R457" s="194"/>
      <c r="T457" s="193"/>
      <c r="U457" s="193"/>
      <c r="V457" s="194"/>
      <c r="W457" s="194"/>
      <c r="X457" s="194"/>
    </row>
    <row r="458" spans="2:24" s="191" customFormat="1" x14ac:dyDescent="0.2">
      <c r="B458" s="318"/>
      <c r="C458" s="349" t="s">
        <v>144</v>
      </c>
      <c r="D458" s="1"/>
      <c r="E458" s="10" t="s">
        <v>4</v>
      </c>
      <c r="F458" s="193"/>
      <c r="G458" s="193"/>
      <c r="H458" s="194"/>
      <c r="I458" s="8">
        <f t="shared" ref="I458:I464" si="64">H458*G458</f>
        <v>0</v>
      </c>
      <c r="J458" s="1"/>
      <c r="K458" s="7"/>
      <c r="N458" s="193"/>
      <c r="O458" s="193"/>
      <c r="P458" s="194"/>
      <c r="Q458" s="194"/>
      <c r="R458" s="194"/>
      <c r="T458" s="193"/>
      <c r="U458" s="193"/>
      <c r="V458" s="194"/>
      <c r="W458" s="194"/>
      <c r="X458" s="194"/>
    </row>
    <row r="459" spans="2:24" s="191" customFormat="1" x14ac:dyDescent="0.2">
      <c r="B459" s="318"/>
      <c r="C459" s="349" t="s">
        <v>145</v>
      </c>
      <c r="D459" s="1"/>
      <c r="E459" s="10" t="s">
        <v>4</v>
      </c>
      <c r="F459" s="193"/>
      <c r="G459" s="193"/>
      <c r="H459" s="194"/>
      <c r="I459" s="8">
        <f t="shared" si="64"/>
        <v>0</v>
      </c>
      <c r="J459" s="1"/>
      <c r="K459" s="7"/>
      <c r="N459" s="193"/>
      <c r="O459" s="193"/>
      <c r="P459" s="194"/>
      <c r="Q459" s="194"/>
      <c r="R459" s="194"/>
      <c r="T459" s="193"/>
      <c r="U459" s="193"/>
      <c r="V459" s="194"/>
      <c r="W459" s="194"/>
      <c r="X459" s="194"/>
    </row>
    <row r="460" spans="2:24" s="191" customFormat="1" x14ac:dyDescent="0.2">
      <c r="B460" s="318"/>
      <c r="C460" s="349" t="s">
        <v>146</v>
      </c>
      <c r="D460" s="1"/>
      <c r="E460" s="10" t="s">
        <v>4</v>
      </c>
      <c r="F460" s="193"/>
      <c r="G460" s="193"/>
      <c r="H460" s="194"/>
      <c r="I460" s="8">
        <f t="shared" si="64"/>
        <v>0</v>
      </c>
      <c r="J460" s="1"/>
      <c r="K460" s="7"/>
      <c r="N460" s="193"/>
      <c r="O460" s="193"/>
      <c r="P460" s="194"/>
      <c r="Q460" s="194"/>
      <c r="R460" s="194"/>
      <c r="T460" s="193"/>
      <c r="U460" s="193"/>
      <c r="V460" s="194"/>
      <c r="W460" s="194"/>
      <c r="X460" s="194"/>
    </row>
    <row r="461" spans="2:24" s="191" customFormat="1" x14ac:dyDescent="0.2">
      <c r="B461" s="318"/>
      <c r="C461" s="349" t="s">
        <v>147</v>
      </c>
      <c r="D461" s="330"/>
      <c r="E461" s="10" t="s">
        <v>4</v>
      </c>
      <c r="F461" s="193"/>
      <c r="G461" s="193"/>
      <c r="H461" s="194"/>
      <c r="I461" s="8">
        <f t="shared" si="64"/>
        <v>0</v>
      </c>
      <c r="J461" s="330"/>
      <c r="K461" s="7"/>
      <c r="N461" s="193"/>
      <c r="O461" s="193"/>
      <c r="P461" s="194"/>
      <c r="Q461" s="194"/>
      <c r="R461" s="194"/>
      <c r="T461" s="193"/>
      <c r="U461" s="193"/>
      <c r="V461" s="194"/>
      <c r="W461" s="194"/>
      <c r="X461" s="194"/>
    </row>
    <row r="462" spans="2:24" s="191" customFormat="1" x14ac:dyDescent="0.2">
      <c r="B462" s="318"/>
      <c r="C462" s="349" t="s">
        <v>148</v>
      </c>
      <c r="D462" s="330"/>
      <c r="E462" s="10" t="s">
        <v>17</v>
      </c>
      <c r="F462" s="193"/>
      <c r="G462" s="193"/>
      <c r="H462" s="194"/>
      <c r="I462" s="8">
        <f t="shared" si="64"/>
        <v>0</v>
      </c>
      <c r="J462" s="330"/>
      <c r="K462" s="7"/>
      <c r="N462" s="193"/>
      <c r="O462" s="193"/>
      <c r="P462" s="194"/>
      <c r="Q462" s="194"/>
      <c r="R462" s="194"/>
      <c r="T462" s="193"/>
      <c r="U462" s="193"/>
      <c r="V462" s="194"/>
      <c r="W462" s="194"/>
      <c r="X462" s="194"/>
    </row>
    <row r="463" spans="2:24" s="191" customFormat="1" x14ac:dyDescent="0.2">
      <c r="B463" s="318"/>
      <c r="C463" s="349" t="s">
        <v>161</v>
      </c>
      <c r="D463" s="1"/>
      <c r="E463" s="10" t="s">
        <v>20</v>
      </c>
      <c r="F463" s="193"/>
      <c r="G463" s="193"/>
      <c r="H463" s="194"/>
      <c r="I463" s="8">
        <f t="shared" si="64"/>
        <v>0</v>
      </c>
      <c r="J463" s="1"/>
      <c r="K463" s="7"/>
      <c r="M463" s="194"/>
      <c r="N463" s="201"/>
      <c r="O463" s="193"/>
      <c r="P463" s="193"/>
      <c r="Q463" s="194"/>
      <c r="R463" s="194"/>
      <c r="S463" s="194"/>
      <c r="T463" s="193"/>
      <c r="U463" s="193"/>
      <c r="V463" s="194"/>
      <c r="W463" s="194"/>
      <c r="X463" s="194"/>
    </row>
    <row r="464" spans="2:24" s="191" customFormat="1" x14ac:dyDescent="0.2">
      <c r="B464" s="318"/>
      <c r="C464" s="349" t="s">
        <v>149</v>
      </c>
      <c r="D464" s="1"/>
      <c r="E464" s="10" t="s">
        <v>20</v>
      </c>
      <c r="F464" s="193"/>
      <c r="G464" s="193"/>
      <c r="H464" s="194"/>
      <c r="I464" s="8">
        <f t="shared" si="64"/>
        <v>0</v>
      </c>
      <c r="J464" s="1"/>
      <c r="K464" s="7"/>
      <c r="N464" s="193"/>
      <c r="O464" s="193"/>
      <c r="P464" s="194"/>
      <c r="Q464" s="194"/>
      <c r="R464" s="194"/>
      <c r="T464" s="193"/>
      <c r="U464" s="193"/>
      <c r="V464" s="194"/>
      <c r="W464" s="194"/>
      <c r="X464" s="194"/>
    </row>
    <row r="465" spans="2:24" s="191" customFormat="1" x14ac:dyDescent="0.2">
      <c r="B465" s="318"/>
      <c r="C465" s="349"/>
      <c r="D465" s="9"/>
      <c r="E465" s="10"/>
      <c r="F465" s="193"/>
      <c r="G465" s="193"/>
      <c r="H465" s="194"/>
      <c r="I465" s="195"/>
      <c r="J465" s="9"/>
      <c r="K465" s="7"/>
      <c r="N465" s="193"/>
      <c r="O465" s="193"/>
      <c r="P465" s="194"/>
      <c r="Q465" s="194"/>
      <c r="R465" s="194"/>
      <c r="T465" s="193"/>
      <c r="U465" s="193"/>
      <c r="V465" s="194"/>
      <c r="W465" s="194"/>
      <c r="X465" s="194"/>
    </row>
    <row r="466" spans="2:24" s="191" customFormat="1" x14ac:dyDescent="0.2">
      <c r="B466" s="231"/>
      <c r="C466" s="205" t="s">
        <v>30</v>
      </c>
      <c r="D466" s="202"/>
      <c r="E466" s="206"/>
      <c r="F466" s="313"/>
      <c r="G466" s="313"/>
      <c r="H466" s="207"/>
      <c r="I466" s="208">
        <f>SUM(I446:I465)</f>
        <v>0</v>
      </c>
      <c r="J466" s="202"/>
      <c r="K466" s="7"/>
      <c r="L466" s="194"/>
      <c r="M466" s="194"/>
      <c r="N466" s="201"/>
      <c r="O466" s="193"/>
      <c r="P466" s="193"/>
      <c r="Q466" s="194"/>
      <c r="R466" s="194"/>
      <c r="S466" s="194"/>
    </row>
    <row r="467" spans="2:24" s="191" customFormat="1" x14ac:dyDescent="0.2">
      <c r="B467" s="209"/>
      <c r="C467" s="210"/>
      <c r="D467" s="1"/>
      <c r="E467" s="211"/>
      <c r="F467" s="212"/>
      <c r="G467" s="212"/>
      <c r="H467" s="213"/>
      <c r="I467" s="214"/>
      <c r="J467" s="1"/>
      <c r="K467" s="7"/>
      <c r="M467" s="194"/>
      <c r="N467" s="201"/>
      <c r="O467" s="193"/>
      <c r="P467" s="193"/>
      <c r="Q467" s="194"/>
      <c r="R467" s="194"/>
      <c r="S467" s="194"/>
      <c r="T467" s="215"/>
      <c r="U467" s="215"/>
      <c r="V467" s="216"/>
      <c r="W467" s="217"/>
      <c r="X467" s="217"/>
    </row>
    <row r="468" spans="2:24" s="191" customFormat="1" x14ac:dyDescent="0.2">
      <c r="B468" s="218"/>
      <c r="C468" s="303" t="s">
        <v>150</v>
      </c>
      <c r="D468" s="354"/>
      <c r="E468" s="219"/>
      <c r="F468" s="220"/>
      <c r="G468" s="220"/>
      <c r="H468" s="221"/>
      <c r="I468" s="222">
        <f>I466+I440+I422+I364</f>
        <v>0</v>
      </c>
      <c r="J468" s="354"/>
      <c r="K468" s="7"/>
      <c r="M468" s="194"/>
      <c r="N468" s="201"/>
      <c r="O468" s="193"/>
      <c r="P468" s="193"/>
      <c r="Q468" s="194"/>
      <c r="R468" s="194"/>
      <c r="S468" s="194"/>
      <c r="T468" s="220"/>
      <c r="U468" s="220"/>
      <c r="V468" s="221"/>
      <c r="W468" s="221"/>
      <c r="X468" s="4">
        <f>+W468-$I468</f>
        <v>0</v>
      </c>
    </row>
    <row r="469" spans="2:24" s="191" customFormat="1" x14ac:dyDescent="0.2">
      <c r="B469" s="223"/>
      <c r="C469" s="224"/>
      <c r="D469" s="355"/>
      <c r="E469" s="225"/>
      <c r="F469" s="226"/>
      <c r="G469" s="226"/>
      <c r="H469" s="227"/>
      <c r="I469" s="228"/>
      <c r="J469" s="355"/>
      <c r="K469" s="7"/>
      <c r="N469" s="229"/>
      <c r="O469" s="229"/>
      <c r="P469" s="203"/>
      <c r="Q469" s="203"/>
      <c r="R469" s="203"/>
      <c r="T469" s="229"/>
      <c r="U469" s="229"/>
      <c r="V469" s="203"/>
      <c r="W469" s="203"/>
      <c r="X469" s="203"/>
    </row>
    <row r="470" spans="2:24" s="21" customFormat="1" x14ac:dyDescent="0.2">
      <c r="B470" s="232"/>
      <c r="C470" s="137"/>
      <c r="D470" s="36"/>
      <c r="E470" s="28"/>
      <c r="F470" s="29"/>
      <c r="G470" s="29"/>
      <c r="H470" s="122"/>
      <c r="I470" s="138"/>
      <c r="K470" s="139"/>
      <c r="P470" s="139"/>
      <c r="Q470" s="139"/>
      <c r="R470" s="139"/>
      <c r="V470" s="139"/>
      <c r="X470" s="139"/>
    </row>
    <row r="471" spans="2:24" s="21" customFormat="1" x14ac:dyDescent="0.2">
      <c r="B471" s="230"/>
      <c r="C471" s="140" t="s">
        <v>31</v>
      </c>
      <c r="D471" s="141"/>
      <c r="E471" s="142"/>
      <c r="F471" s="123"/>
      <c r="G471" s="123"/>
      <c r="H471" s="143"/>
      <c r="I471" s="118"/>
      <c r="K471" s="139"/>
      <c r="P471" s="139"/>
      <c r="Q471" s="139"/>
      <c r="R471" s="139"/>
      <c r="V471" s="139"/>
      <c r="X471" s="139"/>
    </row>
    <row r="472" spans="2:24" s="21" customFormat="1" x14ac:dyDescent="0.2">
      <c r="B472" s="230"/>
      <c r="C472" s="144"/>
      <c r="D472" s="136"/>
      <c r="E472" s="142"/>
      <c r="F472" s="123"/>
      <c r="G472" s="123"/>
      <c r="H472" s="143"/>
      <c r="I472" s="145"/>
      <c r="J472"/>
      <c r="K472" s="139"/>
      <c r="P472" s="139"/>
      <c r="Q472" s="139"/>
      <c r="R472" s="139"/>
      <c r="V472" s="139"/>
      <c r="X472" s="139"/>
    </row>
    <row r="473" spans="2:24" x14ac:dyDescent="0.2">
      <c r="B473" s="230"/>
      <c r="C473" s="131" t="s">
        <v>32</v>
      </c>
      <c r="D473" s="136"/>
      <c r="E473" s="146" t="s">
        <v>20</v>
      </c>
      <c r="F473" s="147">
        <v>1</v>
      </c>
      <c r="G473" s="147"/>
      <c r="H473" s="143"/>
      <c r="I473" s="108">
        <f>H473*G473</f>
        <v>0</v>
      </c>
      <c r="J473"/>
      <c r="K473" s="139"/>
      <c r="L473" s="21"/>
      <c r="M473" s="21"/>
      <c r="N473"/>
      <c r="O473"/>
      <c r="P473" s="148"/>
      <c r="Q473" s="139"/>
      <c r="R473" s="139"/>
      <c r="S473" s="21"/>
      <c r="T473" s="21"/>
      <c r="U473" s="21"/>
      <c r="V473" s="139"/>
      <c r="W473" s="21"/>
      <c r="X473" s="139"/>
    </row>
    <row r="474" spans="2:24" x14ac:dyDescent="0.2">
      <c r="B474" s="230"/>
      <c r="C474" s="131" t="s">
        <v>33</v>
      </c>
      <c r="D474" s="136"/>
      <c r="E474" s="146" t="s">
        <v>20</v>
      </c>
      <c r="F474" s="147">
        <v>1</v>
      </c>
      <c r="G474" s="147"/>
      <c r="H474" s="143"/>
      <c r="I474" s="108">
        <f>H474*G474</f>
        <v>0</v>
      </c>
      <c r="J474"/>
      <c r="K474" s="139"/>
      <c r="L474" s="21"/>
      <c r="M474" s="21"/>
      <c r="N474"/>
      <c r="O474"/>
      <c r="P474" s="148"/>
      <c r="Q474" s="139"/>
      <c r="R474" s="139"/>
      <c r="S474" s="21"/>
      <c r="T474" s="21"/>
      <c r="U474" s="21"/>
      <c r="V474" s="139"/>
      <c r="W474" s="21"/>
      <c r="X474" s="139"/>
    </row>
    <row r="475" spans="2:24" x14ac:dyDescent="0.2">
      <c r="B475" s="230"/>
      <c r="C475" s="131"/>
      <c r="D475" s="149"/>
      <c r="E475" s="146"/>
      <c r="F475" s="147"/>
      <c r="G475" s="147"/>
      <c r="H475" s="125"/>
      <c r="I475" s="138"/>
      <c r="J475"/>
      <c r="K475" s="148"/>
      <c r="N475"/>
      <c r="O475"/>
      <c r="P475" s="148"/>
      <c r="Q475" s="148"/>
      <c r="R475" s="148"/>
      <c r="X475" s="148"/>
    </row>
    <row r="476" spans="2:24" x14ac:dyDescent="0.2">
      <c r="B476" s="39"/>
      <c r="C476" s="40"/>
      <c r="D476" s="35"/>
      <c r="E476" s="41"/>
      <c r="F476" s="42"/>
      <c r="G476" s="42"/>
      <c r="H476" s="150"/>
      <c r="I476" s="151"/>
      <c r="J476"/>
      <c r="K476" s="148"/>
      <c r="N476"/>
      <c r="O476"/>
      <c r="P476" s="148"/>
      <c r="Q476" s="148"/>
      <c r="R476" s="148"/>
      <c r="X476" s="148"/>
    </row>
    <row r="477" spans="2:24" x14ac:dyDescent="0.2">
      <c r="B477" s="115"/>
      <c r="C477" s="116" t="s">
        <v>22</v>
      </c>
      <c r="D477" s="133"/>
      <c r="E477" s="117"/>
      <c r="F477" s="88"/>
      <c r="G477" s="88"/>
      <c r="H477" s="87"/>
      <c r="I477" s="118">
        <f>+SUM(I472:I475)</f>
        <v>0</v>
      </c>
      <c r="J477"/>
      <c r="K477" s="148"/>
      <c r="N477"/>
      <c r="O477"/>
      <c r="P477" s="148"/>
      <c r="Q477" s="148"/>
      <c r="R477" s="148"/>
      <c r="X477" s="148"/>
    </row>
    <row r="478" spans="2:24" x14ac:dyDescent="0.2">
      <c r="B478" s="44"/>
      <c r="C478" s="45"/>
      <c r="D478" s="149"/>
      <c r="E478" s="31"/>
      <c r="F478" s="32"/>
      <c r="G478" s="32"/>
      <c r="H478" s="120"/>
      <c r="I478" s="121"/>
      <c r="J478"/>
      <c r="K478" s="148"/>
      <c r="N478"/>
      <c r="O478"/>
      <c r="P478" s="148"/>
      <c r="Q478" s="148"/>
      <c r="R478" s="148"/>
      <c r="X478" s="148"/>
    </row>
    <row r="479" spans="2:24" x14ac:dyDescent="0.2">
      <c r="B479" s="90"/>
      <c r="C479" s="152"/>
      <c r="D479" s="35"/>
      <c r="E479" s="41"/>
      <c r="F479" s="42"/>
      <c r="G479" s="42"/>
      <c r="H479" s="150"/>
      <c r="I479" s="151"/>
      <c r="J479"/>
      <c r="K479" s="148"/>
      <c r="N479"/>
      <c r="O479"/>
      <c r="P479" s="148"/>
      <c r="Q479" s="148"/>
      <c r="R479" s="148"/>
      <c r="X479" s="148"/>
    </row>
    <row r="480" spans="2:24" x14ac:dyDescent="0.2">
      <c r="B480" s="115"/>
      <c r="C480" s="116" t="s">
        <v>23</v>
      </c>
      <c r="D480"/>
      <c r="E480" s="117"/>
      <c r="F480" s="88"/>
      <c r="G480" s="88"/>
      <c r="H480" s="87"/>
      <c r="I480" s="118">
        <f>I477+I331+I20</f>
        <v>0</v>
      </c>
      <c r="J480"/>
      <c r="K480" s="148"/>
      <c r="N480"/>
      <c r="O480"/>
      <c r="P480" s="148"/>
      <c r="Q480" s="148"/>
      <c r="R480" s="148"/>
      <c r="X480" s="148"/>
    </row>
    <row r="481" spans="2:24" x14ac:dyDescent="0.2">
      <c r="B481" s="44"/>
      <c r="C481" s="45"/>
      <c r="D481"/>
      <c r="E481" s="31"/>
      <c r="F481" s="32"/>
      <c r="G481" s="32"/>
      <c r="H481" s="120"/>
      <c r="I481" s="121"/>
      <c r="J481"/>
      <c r="K481" s="148"/>
      <c r="N481"/>
      <c r="O481"/>
      <c r="P481" s="148"/>
      <c r="Q481" s="148"/>
      <c r="R481" s="148"/>
      <c r="X481" s="148"/>
    </row>
    <row r="482" spans="2:24" x14ac:dyDescent="0.2">
      <c r="B482" s="153"/>
      <c r="C482" s="154"/>
      <c r="D482" s="35"/>
      <c r="E482" s="42"/>
      <c r="F482" s="42"/>
      <c r="G482" s="42"/>
      <c r="H482" s="150"/>
      <c r="I482" s="155"/>
      <c r="J482"/>
      <c r="K482" s="148"/>
      <c r="N482"/>
      <c r="O482"/>
      <c r="P482" s="156"/>
      <c r="Q482" s="148"/>
      <c r="R482" s="148"/>
      <c r="X482" s="148"/>
    </row>
    <row r="483" spans="2:24" x14ac:dyDescent="0.2">
      <c r="B483" s="38"/>
      <c r="C483" s="157"/>
      <c r="D483"/>
      <c r="E483" s="29"/>
      <c r="F483" s="29"/>
      <c r="G483" s="29"/>
      <c r="H483" s="122"/>
      <c r="I483" s="87"/>
      <c r="J483"/>
      <c r="K483" s="148"/>
      <c r="N483"/>
      <c r="O483"/>
      <c r="P483" s="148"/>
      <c r="Q483" s="148"/>
      <c r="R483" s="148"/>
      <c r="X483" s="148"/>
    </row>
    <row r="484" spans="2:24" x14ac:dyDescent="0.2">
      <c r="B484" s="158"/>
      <c r="C484" s="23"/>
      <c r="D484" s="21"/>
      <c r="E484" s="25"/>
      <c r="F484" s="26"/>
      <c r="G484" s="26"/>
      <c r="H484" s="159"/>
      <c r="I484" s="160"/>
      <c r="J484"/>
      <c r="K484" s="148"/>
      <c r="N484"/>
      <c r="O484"/>
      <c r="P484" s="148"/>
      <c r="Q484" s="148"/>
      <c r="R484" s="148"/>
      <c r="X484" s="148"/>
    </row>
    <row r="485" spans="2:24" x14ac:dyDescent="0.2">
      <c r="B485" s="161"/>
      <c r="C485" s="27" t="s">
        <v>24</v>
      </c>
      <c r="D485" s="21"/>
      <c r="E485" s="293" t="str">
        <f>$E$4</f>
        <v>Travaux de base</v>
      </c>
      <c r="F485" s="294"/>
      <c r="G485" s="294"/>
      <c r="H485" s="294"/>
      <c r="I485" s="295"/>
      <c r="J485"/>
      <c r="K485" s="156"/>
      <c r="N485"/>
      <c r="O485"/>
      <c r="P485" s="148"/>
      <c r="Q485" s="156"/>
      <c r="R485" s="156"/>
      <c r="V485" s="156"/>
      <c r="X485" s="156"/>
    </row>
    <row r="486" spans="2:24" x14ac:dyDescent="0.2">
      <c r="B486" s="162"/>
      <c r="C486" s="30"/>
      <c r="D486" s="21"/>
      <c r="E486" s="31"/>
      <c r="F486" s="32"/>
      <c r="G486" s="32"/>
      <c r="H486" s="163"/>
      <c r="I486" s="164"/>
      <c r="J486"/>
      <c r="K486" s="148"/>
      <c r="N486"/>
      <c r="O486"/>
      <c r="P486" s="148"/>
      <c r="Q486" s="148"/>
      <c r="R486" s="148"/>
      <c r="X486" s="148"/>
    </row>
    <row r="487" spans="2:24" x14ac:dyDescent="0.2">
      <c r="B487" s="165"/>
      <c r="C487" s="152"/>
      <c r="D487" s="21"/>
      <c r="E487" s="41"/>
      <c r="F487" s="42"/>
      <c r="G487" s="42"/>
      <c r="H487" s="150"/>
      <c r="I487" s="151"/>
      <c r="J487"/>
      <c r="K487" s="148"/>
      <c r="N487"/>
      <c r="O487"/>
      <c r="P487" s="148"/>
      <c r="Q487" s="148"/>
      <c r="R487" s="148"/>
      <c r="X487" s="148"/>
    </row>
    <row r="488" spans="2:24" x14ac:dyDescent="0.2">
      <c r="B488" s="166"/>
      <c r="C488" s="167" t="str">
        <f>C16</f>
        <v>TRAVAUX GENERAUX</v>
      </c>
      <c r="D488" s="21"/>
      <c r="E488" s="168"/>
      <c r="F488" s="112"/>
      <c r="G488" s="112"/>
      <c r="H488" s="113"/>
      <c r="I488" s="169">
        <f>I20</f>
        <v>0</v>
      </c>
      <c r="J488"/>
      <c r="K488" s="148"/>
      <c r="N488"/>
      <c r="O488"/>
      <c r="P488" s="148"/>
      <c r="Q488" s="148"/>
      <c r="R488" s="148"/>
      <c r="X488" s="148"/>
    </row>
    <row r="489" spans="2:24" x14ac:dyDescent="0.2">
      <c r="B489" s="166"/>
      <c r="C489" s="167"/>
      <c r="D489" s="21"/>
      <c r="E489" s="168"/>
      <c r="F489" s="112"/>
      <c r="G489" s="112"/>
      <c r="H489" s="113"/>
      <c r="I489" s="170"/>
      <c r="J489"/>
      <c r="K489" s="148"/>
      <c r="N489"/>
      <c r="O489"/>
      <c r="P489" s="148"/>
      <c r="Q489" s="148"/>
      <c r="R489" s="148"/>
      <c r="X489" s="148"/>
    </row>
    <row r="490" spans="2:24" x14ac:dyDescent="0.2">
      <c r="B490" s="166"/>
      <c r="C490" s="167" t="str">
        <f>C23</f>
        <v>DESCRIPTION DES TRAVAUX DE CHAUFFAGE</v>
      </c>
      <c r="D490" s="21"/>
      <c r="E490" s="168"/>
      <c r="F490" s="112"/>
      <c r="G490" s="112"/>
      <c r="H490" s="113"/>
      <c r="I490" s="169">
        <f>I331</f>
        <v>0</v>
      </c>
      <c r="J490"/>
      <c r="K490" s="148"/>
      <c r="N490"/>
      <c r="O490"/>
      <c r="P490" s="148"/>
      <c r="Q490" s="148"/>
      <c r="R490" s="148"/>
      <c r="X490" s="148"/>
    </row>
    <row r="491" spans="2:24" x14ac:dyDescent="0.2">
      <c r="B491" s="166"/>
      <c r="C491" s="167"/>
      <c r="D491" s="21"/>
      <c r="E491" s="168"/>
      <c r="F491" s="112"/>
      <c r="G491" s="112"/>
      <c r="H491" s="113"/>
      <c r="I491" s="170"/>
      <c r="J491"/>
      <c r="K491" s="148"/>
      <c r="N491"/>
      <c r="O491"/>
      <c r="P491" s="148"/>
      <c r="Q491" s="148"/>
      <c r="R491" s="148"/>
      <c r="X491" s="148"/>
    </row>
    <row r="492" spans="2:24" x14ac:dyDescent="0.2">
      <c r="B492" s="166"/>
      <c r="C492" s="167" t="str">
        <f>C334</f>
        <v>DESCRIPTION DES TRAVAUX DE PLOMBERIE</v>
      </c>
      <c r="D492" s="21"/>
      <c r="E492" s="168"/>
      <c r="F492" s="112"/>
      <c r="G492" s="112"/>
      <c r="H492" s="113"/>
      <c r="I492" s="169">
        <f>I468</f>
        <v>0</v>
      </c>
      <c r="J492"/>
      <c r="K492" s="148"/>
      <c r="N492"/>
      <c r="O492"/>
      <c r="P492" s="148"/>
      <c r="Q492" s="148"/>
      <c r="R492" s="148"/>
      <c r="X492" s="148"/>
    </row>
    <row r="493" spans="2:24" x14ac:dyDescent="0.2">
      <c r="B493" s="166"/>
      <c r="C493" s="167"/>
      <c r="D493" s="21"/>
      <c r="E493" s="168"/>
      <c r="F493" s="112"/>
      <c r="G493" s="112"/>
      <c r="H493" s="113"/>
      <c r="I493" s="169"/>
      <c r="J493"/>
      <c r="K493" s="148"/>
      <c r="N493"/>
      <c r="O493"/>
      <c r="P493" s="148"/>
      <c r="Q493" s="148"/>
      <c r="R493" s="148"/>
      <c r="X493" s="148"/>
    </row>
    <row r="494" spans="2:24" x14ac:dyDescent="0.2">
      <c r="B494" s="166"/>
      <c r="C494" s="167" t="str">
        <f>C471</f>
        <v>DIVERS</v>
      </c>
      <c r="D494" s="21"/>
      <c r="E494" s="168"/>
      <c r="F494" s="112"/>
      <c r="G494" s="112"/>
      <c r="H494" s="113"/>
      <c r="I494" s="169">
        <f>I477</f>
        <v>0</v>
      </c>
      <c r="J494"/>
      <c r="K494" s="148"/>
      <c r="N494"/>
      <c r="O494"/>
      <c r="P494" s="148"/>
      <c r="Q494" s="148"/>
      <c r="R494" s="148"/>
      <c r="X494" s="148"/>
    </row>
    <row r="495" spans="2:24" x14ac:dyDescent="0.2">
      <c r="B495" s="171"/>
      <c r="C495" s="172"/>
      <c r="D495" s="21"/>
      <c r="E495" s="173"/>
      <c r="F495" s="174"/>
      <c r="G495" s="174"/>
      <c r="H495" s="175"/>
      <c r="I495" s="176"/>
      <c r="J495"/>
      <c r="K495" s="148"/>
      <c r="N495"/>
      <c r="O495"/>
      <c r="P495" s="148"/>
      <c r="Q495" s="148"/>
      <c r="R495" s="148"/>
      <c r="X495" s="148"/>
    </row>
    <row r="496" spans="2:24" x14ac:dyDescent="0.2">
      <c r="B496" s="161"/>
      <c r="C496" s="177"/>
      <c r="D496" s="21"/>
      <c r="E496" s="168"/>
      <c r="F496" s="112"/>
      <c r="G496" s="112"/>
      <c r="H496" s="113"/>
      <c r="I496" s="169"/>
      <c r="J496"/>
      <c r="K496" s="148"/>
      <c r="N496"/>
      <c r="O496"/>
      <c r="P496" s="148"/>
      <c r="Q496" s="148"/>
      <c r="R496" s="148"/>
      <c r="X496" s="148"/>
    </row>
    <row r="497" spans="2:24" x14ac:dyDescent="0.2">
      <c r="B497" s="161"/>
      <c r="C497" s="178" t="s">
        <v>25</v>
      </c>
      <c r="D497" s="21"/>
      <c r="E497" s="168"/>
      <c r="F497" s="112"/>
      <c r="G497" s="112"/>
      <c r="H497" s="113"/>
      <c r="I497" s="169">
        <f>SUM(I488:I495)</f>
        <v>0</v>
      </c>
      <c r="J497"/>
      <c r="K497" s="148"/>
      <c r="N497"/>
      <c r="O497"/>
      <c r="P497" s="148"/>
      <c r="Q497" s="148"/>
      <c r="R497" s="148"/>
      <c r="X497" s="148"/>
    </row>
    <row r="498" spans="2:24" x14ac:dyDescent="0.2">
      <c r="B498" s="161"/>
      <c r="C498" s="178"/>
      <c r="D498" s="21"/>
      <c r="E498" s="168"/>
      <c r="F498" s="112"/>
      <c r="G498" s="112"/>
      <c r="H498" s="113"/>
      <c r="I498" s="169"/>
      <c r="J498"/>
      <c r="K498" s="148"/>
      <c r="N498"/>
      <c r="O498"/>
      <c r="P498" s="148"/>
      <c r="Q498" s="148"/>
      <c r="R498" s="148"/>
      <c r="X498" s="148"/>
    </row>
    <row r="499" spans="2:24" x14ac:dyDescent="0.2">
      <c r="B499" s="161"/>
      <c r="C499" s="178" t="s">
        <v>34</v>
      </c>
      <c r="D499" s="21"/>
      <c r="E499" s="168"/>
      <c r="F499" s="112"/>
      <c r="G499" s="112"/>
      <c r="H499" s="113"/>
      <c r="I499" s="169">
        <f>+I497*0.2</f>
        <v>0</v>
      </c>
      <c r="J499"/>
      <c r="K499" s="148"/>
      <c r="N499"/>
      <c r="O499"/>
      <c r="P499" s="148"/>
      <c r="Q499" s="148"/>
      <c r="R499" s="148"/>
      <c r="X499" s="148"/>
    </row>
    <row r="500" spans="2:24" x14ac:dyDescent="0.2">
      <c r="B500" s="161"/>
      <c r="C500" s="178"/>
      <c r="D500" s="21"/>
      <c r="E500" s="168"/>
      <c r="F500" s="112"/>
      <c r="G500" s="112"/>
      <c r="H500" s="113"/>
      <c r="I500" s="169"/>
      <c r="J500" s="21"/>
      <c r="K500" s="148"/>
      <c r="N500"/>
      <c r="O500"/>
      <c r="P500" s="148"/>
      <c r="Q500" s="148"/>
      <c r="R500" s="148"/>
      <c r="X500" s="148"/>
    </row>
    <row r="501" spans="2:24" s="21" customFormat="1" x14ac:dyDescent="0.2">
      <c r="B501" s="179"/>
      <c r="C501" s="178" t="s">
        <v>0</v>
      </c>
      <c r="E501" s="117"/>
      <c r="F501" s="88"/>
      <c r="G501" s="88"/>
      <c r="H501" s="180"/>
      <c r="I501" s="181">
        <f>+I499+I497</f>
        <v>0</v>
      </c>
      <c r="K501" s="148"/>
      <c r="L501"/>
      <c r="M501"/>
      <c r="N501"/>
      <c r="O501"/>
      <c r="P501" s="148"/>
      <c r="Q501" s="148"/>
      <c r="R501" s="148"/>
      <c r="S501"/>
      <c r="T501"/>
      <c r="U501"/>
      <c r="V501" s="148"/>
      <c r="W501"/>
      <c r="X501" s="148"/>
    </row>
    <row r="502" spans="2:24" s="21" customFormat="1" x14ac:dyDescent="0.2">
      <c r="B502" s="182"/>
      <c r="C502" s="183"/>
      <c r="E502" s="31"/>
      <c r="F502" s="32"/>
      <c r="G502" s="32"/>
      <c r="H502" s="163"/>
      <c r="I502" s="164"/>
      <c r="K502" s="148"/>
      <c r="L502"/>
      <c r="M502"/>
      <c r="P502" s="139"/>
      <c r="Q502" s="148"/>
      <c r="R502" s="148"/>
      <c r="S502"/>
      <c r="T502"/>
      <c r="U502"/>
      <c r="V502" s="148"/>
      <c r="W502"/>
      <c r="X502" s="148"/>
    </row>
    <row r="503" spans="2:24" s="21" customFormat="1" x14ac:dyDescent="0.2">
      <c r="B503" s="184"/>
    </row>
    <row r="504" spans="2:24" ht="16.5" customHeight="1" x14ac:dyDescent="0.2">
      <c r="B504" s="282">
        <v>3</v>
      </c>
      <c r="C504" s="23"/>
      <c r="D504" s="43"/>
      <c r="E504" s="25"/>
      <c r="F504" s="26"/>
      <c r="G504" s="26"/>
      <c r="H504" s="26"/>
      <c r="I504" s="233"/>
      <c r="J504"/>
      <c r="K504"/>
      <c r="N504"/>
      <c r="O504"/>
      <c r="P504"/>
      <c r="Q504"/>
      <c r="R504"/>
      <c r="V504"/>
      <c r="X504"/>
    </row>
    <row r="505" spans="2:24" x14ac:dyDescent="0.2">
      <c r="B505" s="282"/>
      <c r="C505" s="27" t="s">
        <v>26</v>
      </c>
      <c r="D505" s="43"/>
      <c r="E505" s="28"/>
      <c r="F505" s="29"/>
      <c r="G505" s="29"/>
      <c r="H505" s="29"/>
      <c r="I505" s="234"/>
      <c r="J505"/>
      <c r="K505"/>
      <c r="N505"/>
      <c r="O505"/>
      <c r="P505"/>
      <c r="Q505"/>
      <c r="R505"/>
      <c r="V505"/>
      <c r="X505"/>
    </row>
    <row r="506" spans="2:24" x14ac:dyDescent="0.2">
      <c r="B506" s="282"/>
      <c r="C506" s="30"/>
      <c r="D506" s="43"/>
      <c r="E506" s="31"/>
      <c r="F506" s="32"/>
      <c r="G506" s="32"/>
      <c r="H506" s="32"/>
      <c r="I506" s="235"/>
      <c r="J506"/>
      <c r="K506"/>
      <c r="N506"/>
      <c r="O506"/>
      <c r="P506"/>
      <c r="Q506"/>
      <c r="R506"/>
      <c r="V506"/>
      <c r="X506"/>
    </row>
    <row r="507" spans="2:24" s="21" customFormat="1" x14ac:dyDescent="0.2">
      <c r="B507" s="232"/>
      <c r="C507" s="236"/>
      <c r="D507" s="237"/>
      <c r="E507" s="26"/>
      <c r="F507" s="26"/>
      <c r="G507" s="110"/>
      <c r="H507" s="110"/>
      <c r="I507" s="111"/>
    </row>
    <row r="508" spans="2:24" x14ac:dyDescent="0.2">
      <c r="B508" s="238" t="s">
        <v>15</v>
      </c>
      <c r="C508" s="239" t="s">
        <v>170</v>
      </c>
      <c r="D508" s="239"/>
      <c r="E508" s="29"/>
      <c r="F508" s="29"/>
      <c r="G508" s="122"/>
      <c r="H508" s="122"/>
      <c r="I508" s="138"/>
      <c r="J508"/>
      <c r="K508"/>
      <c r="N508"/>
      <c r="O508"/>
      <c r="P508"/>
      <c r="Q508"/>
      <c r="R508"/>
      <c r="V508"/>
      <c r="X508"/>
    </row>
    <row r="509" spans="2:24" x14ac:dyDescent="0.2">
      <c r="B509" s="33"/>
      <c r="C509" s="34"/>
      <c r="D509" s="35"/>
      <c r="E509" s="28"/>
      <c r="F509" s="29"/>
      <c r="G509" s="122"/>
      <c r="H509" s="122"/>
      <c r="I509" s="138"/>
      <c r="J509"/>
      <c r="K509"/>
      <c r="N509"/>
      <c r="O509"/>
      <c r="P509"/>
      <c r="Q509"/>
      <c r="R509"/>
      <c r="V509"/>
      <c r="X509"/>
    </row>
    <row r="510" spans="2:24" ht="25.5" x14ac:dyDescent="0.2">
      <c r="B510" s="33"/>
      <c r="C510" s="34" t="s">
        <v>171</v>
      </c>
      <c r="D510" s="36"/>
      <c r="E510" s="28"/>
      <c r="F510" s="240"/>
      <c r="G510" s="122"/>
      <c r="H510" s="122"/>
      <c r="I510" s="138"/>
      <c r="J510"/>
      <c r="K510"/>
      <c r="N510"/>
      <c r="O510"/>
      <c r="P510"/>
      <c r="Q510"/>
      <c r="R510"/>
      <c r="V510"/>
      <c r="X510"/>
    </row>
    <row r="511" spans="2:24" s="21" customFormat="1" x14ac:dyDescent="0.2">
      <c r="B511" s="190"/>
      <c r="C511" s="15" t="s">
        <v>175</v>
      </c>
      <c r="D511" s="9"/>
      <c r="E511" s="16" t="s">
        <v>20</v>
      </c>
      <c r="F511" s="2">
        <v>1</v>
      </c>
      <c r="G511" s="2"/>
      <c r="H511" s="17"/>
      <c r="I511" s="8">
        <f t="shared" ref="I511:I512" si="65">H511*G511</f>
        <v>0</v>
      </c>
      <c r="J511" s="135"/>
      <c r="K511" s="7"/>
      <c r="N511"/>
      <c r="O511"/>
      <c r="P511"/>
      <c r="Q511"/>
      <c r="R511"/>
      <c r="S511"/>
      <c r="T511" s="107"/>
      <c r="U511" s="107"/>
      <c r="V511" s="4"/>
      <c r="W511" s="4"/>
      <c r="X511" s="4"/>
    </row>
    <row r="512" spans="2:24" s="21" customFormat="1" x14ac:dyDescent="0.2">
      <c r="B512" s="190"/>
      <c r="C512" s="15" t="s">
        <v>174</v>
      </c>
      <c r="D512" s="9"/>
      <c r="E512" s="16" t="s">
        <v>20</v>
      </c>
      <c r="F512" s="2">
        <v>1</v>
      </c>
      <c r="G512" s="2"/>
      <c r="H512" s="17"/>
      <c r="I512" s="8">
        <f t="shared" si="65"/>
        <v>0</v>
      </c>
      <c r="J512" s="135"/>
      <c r="K512" s="7"/>
      <c r="N512"/>
      <c r="O512"/>
      <c r="P512"/>
      <c r="Q512"/>
      <c r="R512"/>
      <c r="S512"/>
      <c r="T512" s="107"/>
      <c r="U512" s="107"/>
      <c r="V512" s="4"/>
      <c r="W512" s="4"/>
      <c r="X512" s="4"/>
    </row>
    <row r="513" spans="2:24" s="21" customFormat="1" x14ac:dyDescent="0.2">
      <c r="B513" s="190"/>
      <c r="C513" s="15" t="s">
        <v>173</v>
      </c>
      <c r="D513" s="9"/>
      <c r="E513" s="16" t="s">
        <v>20</v>
      </c>
      <c r="F513" s="2">
        <v>1</v>
      </c>
      <c r="G513" s="2"/>
      <c r="H513" s="17"/>
      <c r="I513" s="8">
        <f t="shared" ref="I513" si="66">H513*G513</f>
        <v>0</v>
      </c>
      <c r="J513" s="135"/>
      <c r="K513" s="7"/>
      <c r="N513"/>
      <c r="O513"/>
      <c r="P513"/>
      <c r="Q513"/>
      <c r="R513"/>
      <c r="S513"/>
      <c r="T513" s="107"/>
      <c r="U513" s="107"/>
      <c r="V513" s="4"/>
      <c r="W513" s="4"/>
      <c r="X513" s="4"/>
    </row>
    <row r="514" spans="2:24" x14ac:dyDescent="0.2">
      <c r="B514" s="200"/>
      <c r="C514" s="34"/>
      <c r="D514" s="37"/>
      <c r="E514" s="22"/>
      <c r="F514" s="38"/>
      <c r="G514" s="113"/>
      <c r="H514" s="113"/>
      <c r="I514" s="196"/>
      <c r="J514" s="102"/>
      <c r="K514"/>
      <c r="M514" s="38"/>
      <c r="N514" s="38"/>
      <c r="O514" s="130"/>
      <c r="P514" s="130"/>
      <c r="Q514" s="130"/>
      <c r="R514"/>
      <c r="S514" s="38"/>
      <c r="T514" s="38"/>
      <c r="U514" s="130"/>
      <c r="V514" s="130"/>
      <c r="W514" s="130"/>
      <c r="X514"/>
    </row>
    <row r="515" spans="2:24" x14ac:dyDescent="0.2">
      <c r="B515" s="39"/>
      <c r="C515" s="40"/>
      <c r="D515" s="35"/>
      <c r="E515" s="41"/>
      <c r="F515" s="42"/>
      <c r="G515" s="150"/>
      <c r="H515" s="150"/>
      <c r="I515" s="151"/>
      <c r="J515"/>
      <c r="K515"/>
      <c r="N515"/>
      <c r="O515"/>
      <c r="P515"/>
      <c r="Q515"/>
      <c r="R515"/>
      <c r="V515"/>
      <c r="X515"/>
    </row>
    <row r="516" spans="2:24" x14ac:dyDescent="0.2">
      <c r="B516" s="241"/>
      <c r="C516" s="242" t="s">
        <v>27</v>
      </c>
      <c r="D516" s="43"/>
      <c r="E516" s="28"/>
      <c r="F516" s="29"/>
      <c r="G516" s="87"/>
      <c r="H516" s="87"/>
      <c r="I516" s="118">
        <f>SUM(I510:I514)</f>
        <v>0</v>
      </c>
      <c r="J516"/>
      <c r="K516"/>
      <c r="N516"/>
      <c r="O516"/>
      <c r="P516"/>
      <c r="Q516"/>
      <c r="R516"/>
      <c r="V516"/>
      <c r="X516"/>
    </row>
    <row r="517" spans="2:24" x14ac:dyDescent="0.2">
      <c r="B517" s="44"/>
      <c r="C517" s="45"/>
      <c r="D517" s="43"/>
      <c r="E517" s="31"/>
      <c r="F517" s="32"/>
      <c r="G517" s="120"/>
      <c r="H517" s="120"/>
      <c r="I517" s="121"/>
      <c r="J517"/>
      <c r="K517"/>
      <c r="N517"/>
      <c r="O517"/>
      <c r="P517"/>
      <c r="Q517"/>
      <c r="R517"/>
      <c r="V517"/>
      <c r="X517"/>
    </row>
    <row r="518" spans="2:24" x14ac:dyDescent="0.2">
      <c r="B518" s="184"/>
      <c r="C518" s="139"/>
      <c r="D518" s="139"/>
      <c r="E518" s="21"/>
      <c r="F518" s="21"/>
      <c r="G518" s="21"/>
      <c r="H518" s="21"/>
      <c r="I518" s="21"/>
      <c r="J518"/>
      <c r="K518" s="139"/>
      <c r="L518" s="21"/>
      <c r="M518" s="21"/>
      <c r="N518" s="21"/>
      <c r="O518" s="21"/>
      <c r="P518" s="139"/>
      <c r="Q518" s="139"/>
      <c r="R518" s="139"/>
      <c r="S518" s="21"/>
      <c r="T518" s="21"/>
      <c r="U518" s="21"/>
      <c r="V518" s="139"/>
      <c r="W518" s="21"/>
      <c r="X518" s="139"/>
    </row>
    <row r="519" spans="2:24" x14ac:dyDescent="0.2">
      <c r="B519" s="184"/>
      <c r="C519" s="139"/>
      <c r="D519" s="139"/>
      <c r="E519" s="139"/>
      <c r="F519" s="21"/>
      <c r="G519" s="21"/>
      <c r="H519" s="21"/>
      <c r="I519" s="21"/>
      <c r="J519"/>
      <c r="K519" s="139"/>
      <c r="L519" s="21"/>
      <c r="M519" s="21"/>
      <c r="N519"/>
      <c r="O519"/>
      <c r="P519" s="148"/>
      <c r="Q519" s="139"/>
      <c r="R519" s="139"/>
      <c r="S519" s="21"/>
      <c r="T519" s="21"/>
      <c r="U519" s="21"/>
      <c r="V519" s="139"/>
      <c r="W519" s="21"/>
      <c r="X519" s="139"/>
    </row>
    <row r="520" spans="2:24" x14ac:dyDescent="0.2">
      <c r="B520" s="184"/>
      <c r="C520" s="21"/>
      <c r="D520" s="21"/>
      <c r="E520" s="21"/>
      <c r="F520" s="21"/>
      <c r="G520" s="21"/>
      <c r="H520" s="139"/>
      <c r="I520" s="139"/>
      <c r="J520"/>
      <c r="K520" s="139"/>
      <c r="L520" s="21"/>
      <c r="M520" s="21"/>
      <c r="N520"/>
      <c r="O520"/>
      <c r="P520" s="148"/>
      <c r="Q520" s="139"/>
      <c r="R520" s="139"/>
      <c r="S520" s="21"/>
      <c r="T520" s="21"/>
      <c r="U520" s="21"/>
      <c r="V520" s="139"/>
      <c r="W520" s="21"/>
      <c r="X520" s="139"/>
    </row>
    <row r="521" spans="2:24" x14ac:dyDescent="0.2">
      <c r="B521" s="184"/>
      <c r="C521" s="21"/>
      <c r="D521" s="21"/>
      <c r="E521" s="21"/>
      <c r="F521" s="21"/>
      <c r="G521" s="21"/>
      <c r="H521" s="139"/>
      <c r="I521" s="139"/>
      <c r="J521"/>
      <c r="K521" s="139"/>
      <c r="L521" s="21"/>
      <c r="M521" s="21"/>
      <c r="N521"/>
      <c r="O521"/>
      <c r="P521" s="148"/>
      <c r="Q521" s="139"/>
      <c r="R521" s="139"/>
      <c r="S521" s="21"/>
      <c r="T521" s="21"/>
      <c r="U521" s="21"/>
      <c r="V521" s="139"/>
      <c r="W521" s="21"/>
      <c r="X521" s="139"/>
    </row>
    <row r="522" spans="2:24" x14ac:dyDescent="0.2">
      <c r="B522" s="184"/>
      <c r="C522" s="21"/>
      <c r="D522" s="21"/>
      <c r="E522" s="21"/>
      <c r="F522" s="21"/>
      <c r="G522" s="21"/>
      <c r="H522" s="139"/>
      <c r="I522" s="139"/>
      <c r="J522"/>
      <c r="K522" s="148"/>
      <c r="N522"/>
      <c r="O522"/>
      <c r="P522" s="148"/>
      <c r="Q522" s="148"/>
      <c r="R522" s="148"/>
      <c r="X522" s="148"/>
    </row>
    <row r="523" spans="2:24" x14ac:dyDescent="0.2">
      <c r="B523" s="184"/>
      <c r="C523" s="21"/>
      <c r="D523" s="21"/>
      <c r="E523" s="21"/>
      <c r="F523" s="21"/>
      <c r="G523" s="21"/>
      <c r="H523" s="139"/>
      <c r="I523" s="139"/>
      <c r="J523" s="21"/>
      <c r="K523" s="148"/>
      <c r="N523"/>
      <c r="O523"/>
      <c r="P523" s="148"/>
      <c r="Q523" s="148"/>
      <c r="R523" s="148"/>
      <c r="X523" s="148"/>
    </row>
    <row r="524" spans="2:24" s="21" customFormat="1" x14ac:dyDescent="0.2">
      <c r="B524" s="184"/>
      <c r="D524"/>
      <c r="H524" s="139"/>
      <c r="I524" s="139"/>
      <c r="K524" s="148"/>
      <c r="L524"/>
      <c r="M524"/>
      <c r="N524"/>
      <c r="O524"/>
      <c r="P524" s="148"/>
      <c r="Q524" s="148"/>
      <c r="R524" s="148"/>
      <c r="S524"/>
      <c r="T524"/>
      <c r="U524"/>
      <c r="V524" s="148"/>
      <c r="W524"/>
      <c r="X524" s="148"/>
    </row>
    <row r="525" spans="2:24" s="21" customFormat="1" x14ac:dyDescent="0.2">
      <c r="B525" s="184"/>
      <c r="D525"/>
      <c r="H525" s="139"/>
      <c r="I525" s="139"/>
      <c r="K525" s="148"/>
      <c r="L525"/>
      <c r="M525"/>
      <c r="P525" s="139"/>
      <c r="Q525" s="148"/>
      <c r="R525" s="148"/>
      <c r="S525"/>
      <c r="T525"/>
      <c r="U525"/>
      <c r="V525" s="148"/>
      <c r="W525"/>
      <c r="X525" s="148"/>
    </row>
    <row r="526" spans="2:24" s="21" customFormat="1" x14ac:dyDescent="0.2">
      <c r="B526" s="135"/>
      <c r="C526"/>
      <c r="D526"/>
      <c r="E526"/>
      <c r="F526"/>
      <c r="G526"/>
      <c r="H526" s="148"/>
      <c r="I526" s="139"/>
      <c r="K526" s="148"/>
      <c r="L526"/>
      <c r="M526"/>
      <c r="P526" s="139"/>
      <c r="Q526" s="148"/>
      <c r="R526" s="148"/>
      <c r="S526"/>
      <c r="T526"/>
      <c r="U526"/>
      <c r="V526" s="148"/>
      <c r="W526"/>
      <c r="X526" s="148"/>
    </row>
    <row r="527" spans="2:24" s="21" customFormat="1" x14ac:dyDescent="0.2">
      <c r="B527" s="135"/>
      <c r="C527"/>
      <c r="D527"/>
      <c r="E527"/>
      <c r="F527"/>
      <c r="G527"/>
      <c r="H527" s="148"/>
      <c r="I527" s="139"/>
      <c r="K527" s="148"/>
      <c r="L527"/>
      <c r="M527"/>
      <c r="P527" s="139"/>
      <c r="Q527" s="148"/>
      <c r="R527" s="148"/>
      <c r="S527"/>
      <c r="T527"/>
      <c r="U527"/>
      <c r="V527" s="148"/>
      <c r="W527"/>
      <c r="X527" s="148"/>
    </row>
    <row r="528" spans="2:24" s="21" customFormat="1" x14ac:dyDescent="0.2">
      <c r="B528" s="135"/>
      <c r="C528"/>
      <c r="D528"/>
      <c r="E528"/>
      <c r="F528"/>
      <c r="G528"/>
      <c r="H528" s="148"/>
      <c r="I528" s="139"/>
      <c r="K528" s="139"/>
      <c r="P528" s="139"/>
      <c r="Q528" s="139"/>
      <c r="R528" s="139"/>
      <c r="V528" s="139"/>
      <c r="X528" s="139"/>
    </row>
    <row r="529" spans="2:24" s="21" customFormat="1" x14ac:dyDescent="0.2">
      <c r="B529" s="135"/>
      <c r="C529"/>
      <c r="D529"/>
      <c r="E529"/>
      <c r="F529"/>
      <c r="G529"/>
      <c r="H529" s="148"/>
      <c r="I529" s="148"/>
      <c r="J529"/>
      <c r="K529" s="139"/>
      <c r="P529" s="139"/>
      <c r="Q529" s="139"/>
      <c r="R529" s="139"/>
      <c r="V529" s="139"/>
      <c r="X529" s="139"/>
    </row>
    <row r="530" spans="2:24" x14ac:dyDescent="0.2">
      <c r="B530" s="135"/>
      <c r="C530"/>
      <c r="D530"/>
      <c r="E530"/>
      <c r="F530"/>
      <c r="G530"/>
      <c r="H530" s="148"/>
      <c r="I530" s="148"/>
      <c r="J530"/>
      <c r="K530" s="139"/>
      <c r="L530" s="21"/>
      <c r="M530" s="21"/>
      <c r="N530" s="21"/>
      <c r="O530" s="21"/>
      <c r="P530" s="139"/>
      <c r="Q530" s="139"/>
      <c r="R530" s="139"/>
      <c r="S530" s="21"/>
      <c r="T530" s="21"/>
      <c r="U530" s="21"/>
      <c r="V530" s="139"/>
      <c r="W530" s="21"/>
      <c r="X530" s="139"/>
    </row>
    <row r="531" spans="2:24" x14ac:dyDescent="0.2">
      <c r="B531" s="135"/>
      <c r="C531"/>
      <c r="D531"/>
      <c r="E531"/>
      <c r="F531"/>
      <c r="G531"/>
      <c r="H531" s="148"/>
      <c r="I531" s="148"/>
      <c r="J531"/>
      <c r="K531" s="139"/>
      <c r="L531" s="21"/>
      <c r="M531" s="21"/>
      <c r="N531"/>
      <c r="O531"/>
      <c r="P531" s="148"/>
      <c r="Q531" s="139"/>
      <c r="R531" s="139"/>
      <c r="S531" s="21"/>
      <c r="T531" s="21"/>
      <c r="U531" s="21"/>
      <c r="V531" s="139"/>
      <c r="W531" s="21"/>
      <c r="X531" s="139"/>
    </row>
    <row r="532" spans="2:24" x14ac:dyDescent="0.2">
      <c r="B532" s="135"/>
      <c r="C532"/>
      <c r="D532"/>
      <c r="E532"/>
      <c r="F532"/>
      <c r="G532"/>
      <c r="H532" s="148"/>
      <c r="I532" s="148"/>
      <c r="J532"/>
      <c r="K532" s="139"/>
      <c r="L532" s="21"/>
      <c r="M532" s="21"/>
      <c r="N532"/>
      <c r="O532"/>
      <c r="P532" s="148"/>
      <c r="Q532" s="139"/>
      <c r="R532" s="139"/>
      <c r="S532" s="21"/>
      <c r="T532" s="21"/>
      <c r="U532" s="21"/>
      <c r="V532" s="139"/>
      <c r="W532" s="21"/>
      <c r="X532" s="139"/>
    </row>
    <row r="533" spans="2:24" x14ac:dyDescent="0.2">
      <c r="B533" s="135"/>
      <c r="C533"/>
      <c r="D533"/>
      <c r="E533"/>
      <c r="F533"/>
      <c r="G533"/>
      <c r="H533" s="148"/>
      <c r="I533" s="148"/>
      <c r="J533"/>
      <c r="K533" s="139"/>
      <c r="L533" s="21"/>
      <c r="M533" s="21"/>
      <c r="N533"/>
      <c r="O533"/>
      <c r="P533" s="148"/>
      <c r="Q533" s="139"/>
      <c r="R533" s="139"/>
      <c r="S533" s="21"/>
      <c r="T533" s="21"/>
      <c r="U533" s="21"/>
      <c r="V533" s="139"/>
      <c r="W533" s="21"/>
      <c r="X533" s="139"/>
    </row>
    <row r="534" spans="2:24" x14ac:dyDescent="0.2">
      <c r="B534" s="135"/>
      <c r="C534"/>
      <c r="D534"/>
      <c r="E534"/>
      <c r="F534"/>
      <c r="G534"/>
      <c r="H534" s="148"/>
      <c r="I534" s="148"/>
      <c r="J534"/>
      <c r="K534" s="148"/>
      <c r="N534"/>
      <c r="O534"/>
      <c r="P534" s="148"/>
      <c r="Q534" s="148"/>
      <c r="R534" s="148"/>
      <c r="X534" s="148"/>
    </row>
    <row r="535" spans="2:24" x14ac:dyDescent="0.2">
      <c r="B535" s="135"/>
      <c r="C535"/>
      <c r="D535"/>
      <c r="E535"/>
      <c r="F535"/>
      <c r="G535"/>
      <c r="H535" s="148"/>
      <c r="I535" s="148"/>
      <c r="J535"/>
      <c r="K535" s="148"/>
      <c r="N535"/>
      <c r="O535"/>
      <c r="P535" s="148"/>
      <c r="Q535" s="148"/>
      <c r="R535" s="148"/>
      <c r="X535" s="148"/>
    </row>
    <row r="536" spans="2:24" x14ac:dyDescent="0.2">
      <c r="B536" s="135"/>
      <c r="C536"/>
      <c r="D536"/>
      <c r="E536"/>
      <c r="F536"/>
      <c r="G536"/>
      <c r="H536" s="148"/>
      <c r="I536" s="148"/>
      <c r="J536" s="21"/>
      <c r="K536" s="148"/>
      <c r="N536"/>
      <c r="O536"/>
      <c r="P536" s="148"/>
      <c r="Q536" s="148"/>
      <c r="R536" s="148"/>
      <c r="X536" s="148"/>
    </row>
    <row r="537" spans="2:24" s="21" customFormat="1" x14ac:dyDescent="0.2">
      <c r="B537" s="135"/>
      <c r="C537"/>
      <c r="D537"/>
      <c r="E537"/>
      <c r="F537"/>
      <c r="G537"/>
      <c r="H537" s="148"/>
      <c r="I537" s="148"/>
      <c r="K537" s="148"/>
      <c r="L537"/>
      <c r="M537"/>
      <c r="N537"/>
      <c r="O537"/>
      <c r="P537" s="148"/>
      <c r="Q537" s="148"/>
      <c r="R537" s="148"/>
      <c r="S537"/>
      <c r="T537"/>
      <c r="U537"/>
      <c r="V537" s="148"/>
      <c r="W537"/>
      <c r="X537" s="148"/>
    </row>
    <row r="538" spans="2:24" s="21" customFormat="1" x14ac:dyDescent="0.2">
      <c r="B538" s="135"/>
      <c r="C538"/>
      <c r="D538"/>
      <c r="E538"/>
      <c r="F538"/>
      <c r="G538"/>
      <c r="H538" s="156"/>
      <c r="I538" s="148"/>
      <c r="K538" s="148"/>
      <c r="L538"/>
      <c r="M538"/>
      <c r="P538" s="139"/>
      <c r="Q538" s="148"/>
      <c r="R538" s="148"/>
      <c r="S538"/>
      <c r="T538"/>
      <c r="U538"/>
      <c r="V538" s="148"/>
      <c r="W538"/>
      <c r="X538" s="148"/>
    </row>
    <row r="539" spans="2:24" s="21" customFormat="1" x14ac:dyDescent="0.2">
      <c r="B539" s="135"/>
      <c r="C539"/>
      <c r="D539"/>
      <c r="E539"/>
      <c r="F539"/>
      <c r="G539"/>
      <c r="H539" s="148"/>
      <c r="I539" s="148"/>
      <c r="K539" s="148"/>
      <c r="L539"/>
      <c r="M539"/>
      <c r="P539" s="139"/>
      <c r="Q539" s="148"/>
      <c r="R539" s="148"/>
      <c r="S539"/>
      <c r="T539"/>
      <c r="U539"/>
      <c r="V539" s="148"/>
      <c r="W539"/>
      <c r="X539" s="148"/>
    </row>
    <row r="540" spans="2:24" s="21" customFormat="1" x14ac:dyDescent="0.2">
      <c r="B540" s="135"/>
      <c r="C540"/>
      <c r="D540"/>
      <c r="E540"/>
      <c r="F540"/>
      <c r="G540"/>
      <c r="H540" s="148"/>
      <c r="I540" s="148"/>
      <c r="K540" s="148"/>
      <c r="L540"/>
      <c r="M540"/>
      <c r="P540" s="139"/>
      <c r="Q540" s="148"/>
      <c r="R540" s="148"/>
      <c r="S540"/>
      <c r="T540"/>
      <c r="U540"/>
      <c r="V540" s="148"/>
      <c r="W540"/>
      <c r="X540" s="148"/>
    </row>
    <row r="541" spans="2:24" s="21" customFormat="1" x14ac:dyDescent="0.2">
      <c r="B541" s="135"/>
      <c r="C541"/>
      <c r="D541"/>
      <c r="E541"/>
      <c r="F541"/>
      <c r="G541"/>
      <c r="H541" s="148"/>
      <c r="I541" s="156"/>
      <c r="K541" s="139"/>
      <c r="P541" s="139"/>
      <c r="Q541" s="139"/>
      <c r="R541" s="139"/>
      <c r="V541" s="139"/>
      <c r="X541" s="139"/>
    </row>
    <row r="542" spans="2:24" s="21" customFormat="1" x14ac:dyDescent="0.2">
      <c r="B542" s="135"/>
      <c r="C542"/>
      <c r="D542"/>
      <c r="E542"/>
      <c r="F542"/>
      <c r="G542"/>
      <c r="H542" s="148"/>
      <c r="I542" s="148"/>
      <c r="K542" s="139"/>
      <c r="P542" s="139"/>
      <c r="Q542" s="139"/>
      <c r="R542" s="139"/>
      <c r="V542" s="139"/>
      <c r="X542" s="139"/>
    </row>
    <row r="543" spans="2:24" s="21" customFormat="1" x14ac:dyDescent="0.2">
      <c r="B543" s="135"/>
      <c r="C543"/>
      <c r="D543"/>
      <c r="E543"/>
      <c r="F543"/>
      <c r="G543"/>
      <c r="H543" s="148"/>
      <c r="I543" s="148"/>
      <c r="K543" s="139"/>
      <c r="P543" s="139"/>
      <c r="Q543" s="139"/>
      <c r="R543" s="139"/>
      <c r="V543" s="139"/>
      <c r="X543" s="139"/>
    </row>
    <row r="544" spans="2:24" s="21" customFormat="1" x14ac:dyDescent="0.2">
      <c r="B544" s="135"/>
      <c r="C544"/>
      <c r="D544"/>
      <c r="E544"/>
      <c r="F544"/>
      <c r="G544"/>
      <c r="H544" s="148"/>
      <c r="I544" s="148"/>
      <c r="K544" s="139"/>
      <c r="P544" s="139"/>
      <c r="Q544" s="139"/>
      <c r="R544" s="139"/>
      <c r="V544" s="139"/>
      <c r="X544" s="139"/>
    </row>
    <row r="545" spans="2:24" s="21" customFormat="1" x14ac:dyDescent="0.2">
      <c r="B545" s="135"/>
      <c r="C545"/>
      <c r="D545"/>
      <c r="E545"/>
      <c r="F545"/>
      <c r="G545"/>
      <c r="H545" s="148"/>
      <c r="I545" s="148"/>
      <c r="K545" s="139"/>
      <c r="P545" s="139"/>
      <c r="Q545" s="139"/>
      <c r="R545" s="139"/>
      <c r="V545" s="139"/>
      <c r="X545" s="139"/>
    </row>
    <row r="546" spans="2:24" s="21" customFormat="1" x14ac:dyDescent="0.2">
      <c r="B546" s="135"/>
      <c r="C546"/>
      <c r="D546"/>
      <c r="E546"/>
      <c r="F546"/>
      <c r="G546"/>
      <c r="H546" s="148"/>
      <c r="I546" s="148"/>
      <c r="K546" s="139"/>
      <c r="P546" s="139"/>
      <c r="Q546" s="139"/>
      <c r="R546" s="139"/>
      <c r="V546" s="139"/>
      <c r="X546" s="139"/>
    </row>
    <row r="547" spans="2:24" s="21" customFormat="1" x14ac:dyDescent="0.2">
      <c r="B547" s="135"/>
      <c r="C547"/>
      <c r="D547"/>
      <c r="E547"/>
      <c r="F547"/>
      <c r="G547"/>
      <c r="H547" s="148"/>
      <c r="I547" s="148"/>
      <c r="K547" s="139"/>
      <c r="P547" s="139"/>
      <c r="Q547" s="139"/>
      <c r="R547" s="139"/>
      <c r="V547" s="139"/>
      <c r="X547" s="139"/>
    </row>
    <row r="548" spans="2:24" s="21" customFormat="1" x14ac:dyDescent="0.2">
      <c r="B548" s="135"/>
      <c r="C548"/>
      <c r="D548"/>
      <c r="E548"/>
      <c r="F548"/>
      <c r="G548"/>
      <c r="H548" s="148"/>
      <c r="I548" s="148"/>
      <c r="K548" s="139"/>
      <c r="P548" s="139"/>
      <c r="Q548" s="139"/>
      <c r="R548" s="139"/>
      <c r="V548" s="139"/>
      <c r="X548" s="139"/>
    </row>
    <row r="549" spans="2:24" s="21" customFormat="1" x14ac:dyDescent="0.2">
      <c r="B549" s="135"/>
      <c r="C549"/>
      <c r="D549"/>
      <c r="E549"/>
      <c r="F549"/>
      <c r="G549"/>
      <c r="H549" s="148"/>
      <c r="I549" s="148"/>
      <c r="K549" s="139"/>
      <c r="P549" s="139"/>
      <c r="Q549" s="139"/>
      <c r="R549" s="139"/>
      <c r="V549" s="139"/>
      <c r="X549" s="139"/>
    </row>
    <row r="550" spans="2:24" s="21" customFormat="1" x14ac:dyDescent="0.2">
      <c r="B550" s="135"/>
      <c r="C550"/>
      <c r="D550"/>
      <c r="E550"/>
      <c r="F550"/>
      <c r="G550"/>
      <c r="H550" s="148"/>
      <c r="I550" s="148"/>
      <c r="K550" s="139"/>
      <c r="P550" s="139"/>
      <c r="Q550" s="139"/>
      <c r="R550" s="139"/>
      <c r="V550" s="139"/>
      <c r="X550" s="139"/>
    </row>
    <row r="551" spans="2:24" s="21" customFormat="1" x14ac:dyDescent="0.2">
      <c r="B551" s="135"/>
      <c r="C551"/>
      <c r="D551"/>
      <c r="E551"/>
      <c r="F551"/>
      <c r="G551"/>
      <c r="H551" s="148"/>
      <c r="I551" s="148"/>
      <c r="K551" s="139"/>
      <c r="P551" s="139"/>
      <c r="Q551" s="139"/>
      <c r="R551" s="139"/>
      <c r="V551" s="139"/>
      <c r="X551" s="139"/>
    </row>
    <row r="552" spans="2:24" s="21" customFormat="1" x14ac:dyDescent="0.2">
      <c r="B552" s="135"/>
      <c r="C552"/>
      <c r="D552"/>
      <c r="E552"/>
      <c r="F552"/>
      <c r="G552"/>
      <c r="H552" s="148"/>
      <c r="I552" s="148"/>
      <c r="K552" s="139"/>
      <c r="P552" s="139"/>
      <c r="Q552" s="139"/>
      <c r="R552" s="139"/>
      <c r="V552" s="139"/>
      <c r="X552" s="139"/>
    </row>
    <row r="553" spans="2:24" s="21" customFormat="1" x14ac:dyDescent="0.2">
      <c r="B553" s="135"/>
      <c r="C553"/>
      <c r="D553"/>
      <c r="E553"/>
      <c r="F553"/>
      <c r="G553"/>
      <c r="H553" s="148"/>
      <c r="I553" s="148"/>
      <c r="K553" s="139"/>
      <c r="P553" s="139"/>
      <c r="Q553" s="139"/>
      <c r="R553" s="139"/>
      <c r="V553" s="139"/>
      <c r="X553" s="139"/>
    </row>
    <row r="554" spans="2:24" s="21" customFormat="1" x14ac:dyDescent="0.2">
      <c r="B554" s="135"/>
      <c r="C554"/>
      <c r="D554"/>
      <c r="E554"/>
      <c r="F554"/>
      <c r="G554"/>
      <c r="H554" s="148"/>
      <c r="I554" s="148"/>
      <c r="K554" s="139"/>
      <c r="P554" s="139"/>
      <c r="Q554" s="139"/>
      <c r="R554" s="139"/>
      <c r="V554" s="139"/>
      <c r="X554" s="139"/>
    </row>
    <row r="555" spans="2:24" s="21" customFormat="1" x14ac:dyDescent="0.2">
      <c r="B555" s="135"/>
      <c r="C555"/>
      <c r="D555"/>
      <c r="E555"/>
      <c r="F555"/>
      <c r="G555"/>
      <c r="H555" s="148"/>
      <c r="I555" s="148"/>
      <c r="K555" s="139"/>
      <c r="P555" s="139"/>
      <c r="Q555" s="139"/>
      <c r="R555" s="139"/>
      <c r="V555" s="139"/>
      <c r="X555" s="139"/>
    </row>
    <row r="556" spans="2:24" s="21" customFormat="1" x14ac:dyDescent="0.2">
      <c r="B556" s="135"/>
      <c r="C556"/>
      <c r="D556"/>
      <c r="E556"/>
      <c r="F556"/>
      <c r="G556"/>
      <c r="H556" s="148"/>
      <c r="I556" s="148"/>
      <c r="K556" s="139"/>
      <c r="P556" s="139"/>
      <c r="Q556" s="139"/>
      <c r="R556" s="139"/>
      <c r="V556" s="139"/>
      <c r="X556" s="139"/>
    </row>
    <row r="557" spans="2:24" s="21" customFormat="1" x14ac:dyDescent="0.2">
      <c r="B557" s="135"/>
      <c r="C557"/>
      <c r="D557"/>
      <c r="E557"/>
      <c r="F557"/>
      <c r="G557"/>
      <c r="H557" s="148"/>
      <c r="I557" s="148"/>
      <c r="K557" s="139"/>
      <c r="P557" s="139"/>
      <c r="Q557" s="139"/>
      <c r="R557" s="139"/>
      <c r="V557" s="139"/>
      <c r="X557" s="139"/>
    </row>
    <row r="558" spans="2:24" s="21" customFormat="1" x14ac:dyDescent="0.2">
      <c r="B558" s="135"/>
      <c r="C558"/>
      <c r="E558"/>
      <c r="F558"/>
      <c r="G558"/>
      <c r="H558" s="148"/>
      <c r="I558" s="148"/>
      <c r="J558"/>
      <c r="K558" s="139"/>
      <c r="P558" s="139"/>
      <c r="Q558" s="139"/>
      <c r="R558" s="139"/>
      <c r="V558" s="139"/>
      <c r="X558" s="139"/>
    </row>
    <row r="559" spans="2:24" x14ac:dyDescent="0.2">
      <c r="B559" s="135"/>
      <c r="C559"/>
      <c r="D559" s="21"/>
      <c r="E559"/>
      <c r="F559"/>
      <c r="G559"/>
      <c r="H559" s="148"/>
      <c r="I559" s="148"/>
      <c r="J559" s="21"/>
      <c r="K559" s="139"/>
      <c r="L559" s="21"/>
      <c r="M559" s="21"/>
      <c r="N559" s="21"/>
      <c r="O559" s="21"/>
      <c r="P559" s="139"/>
      <c r="Q559" s="139"/>
      <c r="R559" s="139"/>
      <c r="S559" s="21"/>
      <c r="T559" s="21"/>
      <c r="U559" s="21"/>
      <c r="V559" s="139"/>
      <c r="W559" s="21"/>
      <c r="X559" s="139"/>
    </row>
    <row r="560" spans="2:24" s="21" customFormat="1" x14ac:dyDescent="0.2">
      <c r="B560" s="184"/>
      <c r="H560" s="139"/>
      <c r="I560" s="148"/>
      <c r="J560"/>
      <c r="K560" s="139"/>
      <c r="N560"/>
      <c r="O560"/>
      <c r="P560" s="148"/>
      <c r="Q560" s="139"/>
      <c r="R560" s="139"/>
      <c r="V560" s="139"/>
      <c r="X560" s="139"/>
    </row>
    <row r="561" spans="2:24" x14ac:dyDescent="0.2">
      <c r="B561" s="184"/>
      <c r="C561" s="21"/>
      <c r="D561" s="21"/>
      <c r="E561" s="21"/>
      <c r="F561" s="21"/>
      <c r="G561" s="21"/>
      <c r="H561" s="139"/>
      <c r="I561" s="148"/>
      <c r="J561"/>
      <c r="K561" s="139"/>
      <c r="L561" s="21"/>
      <c r="M561" s="21"/>
      <c r="N561" s="21"/>
      <c r="O561" s="21"/>
      <c r="P561" s="139"/>
      <c r="Q561" s="139"/>
      <c r="R561" s="139"/>
      <c r="S561" s="21"/>
      <c r="T561" s="21"/>
      <c r="U561" s="21"/>
      <c r="V561" s="139"/>
      <c r="W561" s="21"/>
      <c r="X561" s="139"/>
    </row>
    <row r="562" spans="2:24" x14ac:dyDescent="0.2">
      <c r="B562" s="184"/>
      <c r="C562" s="21"/>
      <c r="D562" s="21"/>
      <c r="E562" s="21"/>
      <c r="F562" s="21"/>
      <c r="G562" s="21"/>
      <c r="H562" s="139"/>
      <c r="I562" s="148"/>
      <c r="J562"/>
      <c r="K562" s="139"/>
      <c r="L562" s="21"/>
      <c r="M562" s="21"/>
      <c r="N562"/>
      <c r="O562"/>
      <c r="P562" s="148"/>
      <c r="Q562" s="139"/>
      <c r="R562" s="139"/>
      <c r="S562" s="21"/>
      <c r="T562" s="21"/>
      <c r="U562" s="21"/>
      <c r="V562" s="139"/>
      <c r="W562" s="21"/>
      <c r="X562" s="139"/>
    </row>
    <row r="563" spans="2:24" x14ac:dyDescent="0.2">
      <c r="B563" s="184"/>
      <c r="C563" s="21"/>
      <c r="D563" s="21"/>
      <c r="E563" s="21"/>
      <c r="F563" s="21"/>
      <c r="G563" s="21"/>
      <c r="H563" s="139"/>
      <c r="I563" s="139"/>
      <c r="J563"/>
      <c r="K563" s="148"/>
      <c r="N563"/>
      <c r="O563"/>
      <c r="P563" s="148"/>
      <c r="Q563" s="148"/>
      <c r="R563" s="148"/>
      <c r="X563" s="148"/>
    </row>
    <row r="564" spans="2:24" x14ac:dyDescent="0.2">
      <c r="B564" s="184"/>
      <c r="C564" s="21"/>
      <c r="D564" s="21"/>
      <c r="E564" s="21"/>
      <c r="F564" s="21"/>
      <c r="G564" s="21"/>
      <c r="H564" s="139"/>
      <c r="I564" s="139"/>
      <c r="J564"/>
      <c r="K564" s="139"/>
      <c r="L564" s="21"/>
      <c r="M564" s="21"/>
      <c r="N564"/>
      <c r="O564"/>
      <c r="P564" s="148"/>
      <c r="Q564" s="139"/>
      <c r="R564" s="139"/>
      <c r="S564" s="21"/>
      <c r="T564" s="21"/>
      <c r="U564" s="21"/>
      <c r="V564" s="139"/>
      <c r="W564" s="21"/>
      <c r="X564" s="139"/>
    </row>
    <row r="565" spans="2:24" x14ac:dyDescent="0.2">
      <c r="B565" s="184"/>
      <c r="C565" s="21"/>
      <c r="D565" s="21"/>
      <c r="E565" s="21"/>
      <c r="F565" s="21"/>
      <c r="G565" s="21"/>
      <c r="H565" s="139"/>
      <c r="I565" s="139"/>
      <c r="J565"/>
      <c r="K565" s="148"/>
      <c r="N565"/>
      <c r="O565"/>
      <c r="P565" s="148"/>
      <c r="Q565" s="148"/>
      <c r="R565" s="148"/>
      <c r="X565" s="148"/>
    </row>
    <row r="566" spans="2:24" x14ac:dyDescent="0.2">
      <c r="B566" s="184"/>
      <c r="C566" s="21"/>
      <c r="D566" s="21"/>
      <c r="E566" s="21"/>
      <c r="F566" s="21"/>
      <c r="G566" s="21"/>
      <c r="H566" s="139"/>
      <c r="I566" s="139"/>
      <c r="J566"/>
      <c r="K566" s="148"/>
      <c r="N566"/>
      <c r="O566"/>
      <c r="P566" s="148"/>
      <c r="Q566" s="148"/>
      <c r="R566" s="148"/>
      <c r="X566" s="148"/>
    </row>
    <row r="567" spans="2:24" x14ac:dyDescent="0.2">
      <c r="B567" s="184"/>
      <c r="C567" s="21"/>
      <c r="D567" s="21"/>
      <c r="E567" s="21"/>
      <c r="F567" s="21"/>
      <c r="G567" s="21"/>
      <c r="H567" s="139"/>
      <c r="I567" s="139"/>
      <c r="J567"/>
      <c r="K567" s="148"/>
      <c r="N567"/>
      <c r="O567"/>
      <c r="P567" s="148"/>
      <c r="Q567" s="148"/>
      <c r="R567" s="148"/>
      <c r="X567" s="148"/>
    </row>
    <row r="568" spans="2:24" x14ac:dyDescent="0.2">
      <c r="B568" s="184"/>
      <c r="C568" s="21"/>
      <c r="D568" s="21"/>
      <c r="E568" s="21"/>
      <c r="F568" s="21"/>
      <c r="G568" s="21"/>
      <c r="H568" s="139"/>
      <c r="I568" s="139"/>
      <c r="J568"/>
      <c r="K568" s="148"/>
      <c r="N568"/>
      <c r="O568"/>
      <c r="P568" s="148"/>
      <c r="Q568" s="148"/>
      <c r="R568" s="148"/>
      <c r="X568" s="148"/>
    </row>
    <row r="569" spans="2:24" x14ac:dyDescent="0.2">
      <c r="B569" s="184"/>
      <c r="C569" s="21"/>
      <c r="D569" s="21"/>
      <c r="E569" s="21"/>
      <c r="F569" s="21"/>
      <c r="G569" s="21"/>
      <c r="H569" s="139"/>
      <c r="I569" s="139"/>
      <c r="J569"/>
      <c r="K569" s="148"/>
      <c r="N569"/>
      <c r="O569"/>
      <c r="P569" s="148"/>
      <c r="Q569" s="148"/>
      <c r="R569" s="148"/>
      <c r="X569" s="148"/>
    </row>
    <row r="570" spans="2:24" x14ac:dyDescent="0.2">
      <c r="B570" s="184"/>
      <c r="C570" s="21"/>
      <c r="D570"/>
      <c r="E570" s="21"/>
      <c r="F570" s="21"/>
      <c r="G570" s="21"/>
      <c r="H570" s="139"/>
      <c r="I570" s="139"/>
      <c r="J570"/>
      <c r="K570" s="148"/>
      <c r="N570"/>
      <c r="O570"/>
      <c r="P570" s="148"/>
      <c r="Q570" s="148"/>
      <c r="R570" s="148"/>
      <c r="X570" s="148"/>
    </row>
    <row r="571" spans="2:24" x14ac:dyDescent="0.2">
      <c r="B571" s="184"/>
      <c r="C571" s="21"/>
      <c r="D571"/>
      <c r="E571" s="21"/>
      <c r="F571" s="21"/>
      <c r="G571" s="21"/>
      <c r="H571" s="139"/>
      <c r="I571" s="139"/>
      <c r="J571"/>
      <c r="K571" s="148"/>
      <c r="N571"/>
      <c r="O571"/>
      <c r="P571" s="148"/>
      <c r="Q571" s="148"/>
      <c r="R571" s="148"/>
      <c r="X571" s="148"/>
    </row>
    <row r="572" spans="2:24" x14ac:dyDescent="0.2">
      <c r="B572" s="135"/>
      <c r="C572"/>
      <c r="D572"/>
      <c r="E572"/>
      <c r="F572"/>
      <c r="G572"/>
      <c r="H572" s="148"/>
      <c r="I572" s="139"/>
      <c r="J572"/>
      <c r="K572" s="148"/>
      <c r="N572"/>
      <c r="O572"/>
      <c r="P572" s="148"/>
      <c r="Q572" s="148"/>
      <c r="R572" s="148"/>
      <c r="X572" s="148"/>
    </row>
    <row r="573" spans="2:24" x14ac:dyDescent="0.2">
      <c r="B573" s="135"/>
      <c r="C573"/>
      <c r="D573"/>
      <c r="E573"/>
      <c r="F573"/>
      <c r="G573"/>
      <c r="H573" s="148"/>
      <c r="I573" s="139"/>
      <c r="J573"/>
      <c r="K573" s="148"/>
      <c r="N573"/>
      <c r="O573"/>
      <c r="P573" s="148"/>
      <c r="Q573" s="148"/>
      <c r="R573" s="148"/>
      <c r="X573" s="148"/>
    </row>
    <row r="574" spans="2:24" x14ac:dyDescent="0.2">
      <c r="B574" s="135"/>
      <c r="C574"/>
      <c r="D574"/>
      <c r="E574"/>
      <c r="F574"/>
      <c r="G574"/>
      <c r="H574" s="148"/>
      <c r="I574" s="139"/>
      <c r="J574"/>
      <c r="K574" s="148"/>
      <c r="N574"/>
      <c r="O574"/>
      <c r="P574" s="148"/>
      <c r="Q574" s="148"/>
      <c r="R574" s="148"/>
      <c r="X574" s="148"/>
    </row>
    <row r="575" spans="2:24" x14ac:dyDescent="0.2">
      <c r="B575" s="135"/>
      <c r="C575"/>
      <c r="D575"/>
      <c r="E575"/>
      <c r="F575"/>
      <c r="G575"/>
      <c r="H575" s="148"/>
      <c r="I575" s="148"/>
      <c r="J575"/>
      <c r="K575" s="148"/>
      <c r="N575"/>
      <c r="O575"/>
      <c r="P575" s="148"/>
      <c r="Q575" s="148"/>
      <c r="R575" s="148"/>
      <c r="X575" s="148"/>
    </row>
    <row r="576" spans="2:24" x14ac:dyDescent="0.2">
      <c r="B576" s="135"/>
      <c r="C576"/>
      <c r="D576" s="21"/>
      <c r="E576"/>
      <c r="F576"/>
      <c r="G576"/>
      <c r="H576" s="148"/>
      <c r="I576" s="148"/>
      <c r="J576"/>
      <c r="K576" s="148"/>
      <c r="N576"/>
      <c r="O576"/>
      <c r="P576" s="148"/>
      <c r="Q576" s="148"/>
      <c r="R576" s="148"/>
      <c r="X576" s="148"/>
    </row>
    <row r="577" spans="2:24" x14ac:dyDescent="0.2">
      <c r="B577" s="135"/>
      <c r="C577"/>
      <c r="D577" s="21"/>
      <c r="E577"/>
      <c r="F577"/>
      <c r="G577"/>
      <c r="H577" s="148"/>
      <c r="I577" s="148"/>
      <c r="J577"/>
      <c r="K577" s="148"/>
      <c r="N577"/>
      <c r="O577"/>
      <c r="P577" s="148"/>
      <c r="Q577" s="148"/>
      <c r="R577" s="148"/>
      <c r="X577" s="148"/>
    </row>
    <row r="578" spans="2:24" x14ac:dyDescent="0.2">
      <c r="B578" s="184"/>
      <c r="C578" s="21"/>
      <c r="D578" s="21"/>
      <c r="E578" s="21"/>
      <c r="F578" s="21"/>
      <c r="G578" s="21"/>
      <c r="H578" s="139"/>
      <c r="I578" s="148"/>
      <c r="J578"/>
      <c r="K578" s="148"/>
      <c r="N578"/>
      <c r="O578"/>
      <c r="P578" s="148"/>
      <c r="Q578" s="148"/>
      <c r="R578" s="148"/>
      <c r="X578" s="148"/>
    </row>
    <row r="579" spans="2:24" x14ac:dyDescent="0.2">
      <c r="B579" s="184"/>
      <c r="C579" s="21"/>
      <c r="D579" s="21"/>
      <c r="E579" s="21"/>
      <c r="F579" s="21"/>
      <c r="G579" s="21"/>
      <c r="H579" s="139"/>
      <c r="I579" s="148"/>
      <c r="J579"/>
      <c r="K579" s="148"/>
      <c r="N579"/>
      <c r="O579"/>
      <c r="P579" s="148"/>
      <c r="Q579" s="148"/>
      <c r="R579" s="148"/>
      <c r="X579" s="148"/>
    </row>
    <row r="580" spans="2:24" x14ac:dyDescent="0.2">
      <c r="B580" s="184"/>
      <c r="C580" s="21"/>
      <c r="D580" s="21"/>
      <c r="E580" s="21"/>
      <c r="F580" s="21"/>
      <c r="G580" s="21"/>
      <c r="H580" s="139"/>
      <c r="I580" s="148"/>
      <c r="J580"/>
      <c r="K580" s="148"/>
      <c r="N580"/>
      <c r="O580"/>
      <c r="P580" s="148"/>
      <c r="Q580" s="148"/>
      <c r="R580" s="148"/>
      <c r="X580" s="148"/>
    </row>
    <row r="581" spans="2:24" x14ac:dyDescent="0.2">
      <c r="B581" s="184"/>
      <c r="C581" s="21"/>
      <c r="D581" s="21"/>
      <c r="E581" s="21"/>
      <c r="F581" s="21"/>
      <c r="G581" s="21"/>
      <c r="H581" s="139"/>
      <c r="I581" s="139"/>
      <c r="J581"/>
      <c r="K581" s="148"/>
      <c r="N581"/>
      <c r="O581"/>
      <c r="P581" s="148"/>
      <c r="Q581" s="148"/>
      <c r="R581" s="148"/>
      <c r="X581" s="148"/>
    </row>
    <row r="582" spans="2:24" x14ac:dyDescent="0.2">
      <c r="B582" s="184"/>
      <c r="C582" s="21"/>
      <c r="D582"/>
      <c r="E582" s="21"/>
      <c r="F582" s="21"/>
      <c r="G582" s="21"/>
      <c r="H582" s="139"/>
      <c r="I582" s="139"/>
      <c r="J582" s="21"/>
      <c r="K582" s="148"/>
      <c r="N582"/>
      <c r="O582"/>
      <c r="P582" s="148"/>
      <c r="Q582" s="148"/>
      <c r="R582" s="148"/>
      <c r="X582" s="148"/>
    </row>
    <row r="583" spans="2:24" s="21" customFormat="1" x14ac:dyDescent="0.2">
      <c r="B583" s="184"/>
      <c r="D583"/>
      <c r="H583" s="139"/>
      <c r="I583" s="139"/>
      <c r="K583" s="148"/>
      <c r="L583"/>
      <c r="M583"/>
      <c r="N583"/>
      <c r="O583"/>
      <c r="P583" s="148"/>
      <c r="Q583" s="148"/>
      <c r="R583" s="148"/>
      <c r="S583"/>
      <c r="T583"/>
      <c r="U583"/>
      <c r="V583" s="148"/>
      <c r="W583"/>
      <c r="X583" s="148"/>
    </row>
    <row r="584" spans="2:24" s="21" customFormat="1" x14ac:dyDescent="0.2">
      <c r="B584" s="135"/>
      <c r="C584"/>
      <c r="D584"/>
      <c r="E584"/>
      <c r="F584"/>
      <c r="G584"/>
      <c r="H584" s="148"/>
      <c r="I584" s="139"/>
      <c r="K584" s="148"/>
      <c r="L584"/>
      <c r="M584"/>
      <c r="P584" s="139"/>
      <c r="Q584" s="148"/>
      <c r="R584" s="148"/>
      <c r="S584"/>
      <c r="T584"/>
      <c r="U584"/>
      <c r="V584" s="148"/>
      <c r="W584"/>
      <c r="X584" s="148"/>
    </row>
    <row r="585" spans="2:24" s="21" customFormat="1" x14ac:dyDescent="0.2">
      <c r="B585" s="135"/>
      <c r="C585"/>
      <c r="D585"/>
      <c r="E585"/>
      <c r="F585"/>
      <c r="G585"/>
      <c r="H585" s="148"/>
      <c r="I585" s="139"/>
      <c r="K585" s="148"/>
      <c r="L585"/>
      <c r="M585"/>
      <c r="P585" s="139"/>
      <c r="Q585" s="148"/>
      <c r="R585" s="148"/>
      <c r="S585"/>
      <c r="T585"/>
      <c r="U585"/>
      <c r="V585" s="148"/>
      <c r="W585"/>
      <c r="X585" s="148"/>
    </row>
    <row r="586" spans="2:24" s="21" customFormat="1" x14ac:dyDescent="0.2">
      <c r="B586" s="135"/>
      <c r="C586"/>
      <c r="D586"/>
      <c r="E586"/>
      <c r="F586"/>
      <c r="G586"/>
      <c r="H586" s="148"/>
      <c r="I586" s="139"/>
      <c r="K586" s="148"/>
      <c r="L586"/>
      <c r="M586"/>
      <c r="P586" s="139"/>
      <c r="Q586" s="148"/>
      <c r="R586" s="148"/>
      <c r="S586"/>
      <c r="T586"/>
      <c r="U586"/>
      <c r="V586" s="148"/>
      <c r="W586"/>
      <c r="X586" s="148"/>
    </row>
    <row r="587" spans="2:24" s="21" customFormat="1" x14ac:dyDescent="0.2">
      <c r="B587" s="135"/>
      <c r="C587"/>
      <c r="D587"/>
      <c r="E587"/>
      <c r="F587"/>
      <c r="G587"/>
      <c r="H587" s="148"/>
      <c r="I587" s="148"/>
      <c r="K587" s="139"/>
      <c r="P587" s="139"/>
      <c r="Q587" s="139"/>
      <c r="R587" s="139"/>
      <c r="V587" s="139"/>
      <c r="X587" s="139"/>
    </row>
    <row r="588" spans="2:24" s="21" customFormat="1" x14ac:dyDescent="0.2">
      <c r="B588" s="135"/>
      <c r="C588"/>
      <c r="D588"/>
      <c r="E588"/>
      <c r="F588"/>
      <c r="G588"/>
      <c r="H588" s="148"/>
      <c r="I588" s="148"/>
      <c r="K588" s="139"/>
      <c r="P588" s="139"/>
      <c r="Q588" s="139"/>
      <c r="R588" s="139"/>
      <c r="V588" s="139"/>
      <c r="X588" s="139"/>
    </row>
    <row r="589" spans="2:24" s="21" customFormat="1" x14ac:dyDescent="0.2">
      <c r="B589" s="135"/>
      <c r="C589"/>
      <c r="E589"/>
      <c r="F589"/>
      <c r="G589"/>
      <c r="H589" s="148"/>
      <c r="I589" s="148"/>
      <c r="K589" s="139"/>
      <c r="P589" s="139"/>
      <c r="Q589" s="139"/>
      <c r="R589" s="139"/>
      <c r="V589" s="139"/>
      <c r="X589" s="139"/>
    </row>
    <row r="590" spans="2:24" s="21" customFormat="1" x14ac:dyDescent="0.2">
      <c r="B590" s="135"/>
      <c r="C590"/>
      <c r="E590"/>
      <c r="F590"/>
      <c r="G590"/>
      <c r="H590" s="148"/>
      <c r="I590" s="148"/>
      <c r="K590" s="139"/>
      <c r="P590" s="139"/>
      <c r="Q590" s="139"/>
      <c r="R590" s="139"/>
      <c r="V590" s="139"/>
      <c r="X590" s="139"/>
    </row>
    <row r="591" spans="2:24" s="21" customFormat="1" x14ac:dyDescent="0.2">
      <c r="B591" s="184"/>
      <c r="H591" s="139"/>
      <c r="I591" s="148"/>
      <c r="K591" s="139"/>
      <c r="P591" s="139"/>
      <c r="Q591" s="139"/>
      <c r="R591" s="139"/>
      <c r="V591" s="139"/>
      <c r="X591" s="139"/>
    </row>
    <row r="592" spans="2:24" s="21" customFormat="1" x14ac:dyDescent="0.2">
      <c r="B592" s="184"/>
      <c r="H592" s="139"/>
      <c r="I592" s="148"/>
      <c r="K592" s="139"/>
      <c r="P592" s="139"/>
      <c r="Q592" s="139"/>
      <c r="R592" s="139"/>
      <c r="V592" s="139"/>
      <c r="X592" s="139"/>
    </row>
    <row r="593" spans="2:24" s="21" customFormat="1" x14ac:dyDescent="0.2">
      <c r="B593" s="184"/>
      <c r="H593" s="139"/>
      <c r="I593" s="148"/>
      <c r="K593" s="139"/>
      <c r="P593" s="139"/>
      <c r="Q593" s="139"/>
      <c r="R593" s="139"/>
      <c r="V593" s="139"/>
      <c r="X593" s="139"/>
    </row>
    <row r="594" spans="2:24" s="21" customFormat="1" x14ac:dyDescent="0.2">
      <c r="B594" s="184"/>
      <c r="H594" s="139"/>
      <c r="I594" s="139"/>
      <c r="K594" s="139"/>
      <c r="P594" s="139"/>
      <c r="Q594" s="139"/>
      <c r="R594" s="139"/>
      <c r="V594" s="139"/>
      <c r="X594" s="139"/>
    </row>
    <row r="595" spans="2:24" s="21" customFormat="1" x14ac:dyDescent="0.2">
      <c r="B595" s="184"/>
      <c r="H595" s="139"/>
      <c r="I595" s="139"/>
      <c r="K595" s="139"/>
      <c r="P595" s="139"/>
      <c r="Q595" s="139"/>
      <c r="R595" s="139"/>
      <c r="V595" s="139"/>
      <c r="X595" s="139"/>
    </row>
    <row r="596" spans="2:24" s="21" customFormat="1" x14ac:dyDescent="0.2">
      <c r="B596" s="184"/>
      <c r="H596" s="139"/>
      <c r="I596" s="139"/>
      <c r="K596" s="139"/>
      <c r="P596" s="139"/>
      <c r="Q596" s="139"/>
      <c r="R596" s="139"/>
      <c r="V596" s="139"/>
      <c r="X596" s="139"/>
    </row>
    <row r="597" spans="2:24" s="21" customFormat="1" x14ac:dyDescent="0.2">
      <c r="B597" s="184"/>
      <c r="H597" s="139"/>
      <c r="I597" s="139"/>
      <c r="K597" s="139"/>
      <c r="P597" s="139"/>
      <c r="Q597" s="139"/>
      <c r="R597" s="139"/>
      <c r="V597" s="139"/>
      <c r="X597" s="139"/>
    </row>
    <row r="598" spans="2:24" s="21" customFormat="1" x14ac:dyDescent="0.2">
      <c r="B598" s="184"/>
      <c r="H598" s="139"/>
      <c r="I598" s="139"/>
      <c r="K598" s="139"/>
      <c r="P598" s="139"/>
      <c r="Q598" s="139"/>
      <c r="R598" s="139"/>
      <c r="V598" s="139"/>
      <c r="X598" s="139"/>
    </row>
    <row r="599" spans="2:24" s="21" customFormat="1" x14ac:dyDescent="0.2">
      <c r="B599" s="184"/>
      <c r="H599" s="139"/>
      <c r="I599" s="139"/>
      <c r="K599" s="139"/>
      <c r="P599" s="139"/>
      <c r="Q599" s="139"/>
      <c r="R599" s="139"/>
      <c r="V599" s="139"/>
      <c r="X599" s="139"/>
    </row>
    <row r="600" spans="2:24" s="21" customFormat="1" x14ac:dyDescent="0.2">
      <c r="B600" s="184"/>
      <c r="H600" s="139"/>
      <c r="I600" s="139"/>
      <c r="K600" s="139"/>
      <c r="P600" s="139"/>
      <c r="Q600" s="139"/>
      <c r="R600" s="139"/>
      <c r="V600" s="139"/>
      <c r="X600" s="139"/>
    </row>
    <row r="601" spans="2:24" s="21" customFormat="1" x14ac:dyDescent="0.2">
      <c r="B601" s="184"/>
      <c r="H601" s="139"/>
      <c r="I601" s="139"/>
      <c r="K601" s="139"/>
      <c r="P601" s="139"/>
      <c r="Q601" s="139"/>
      <c r="R601" s="139"/>
      <c r="V601" s="139"/>
      <c r="X601" s="139"/>
    </row>
    <row r="602" spans="2:24" s="21" customFormat="1" x14ac:dyDescent="0.2">
      <c r="B602" s="184"/>
      <c r="H602" s="139"/>
      <c r="I602" s="139"/>
      <c r="K602" s="139"/>
      <c r="P602" s="139"/>
      <c r="Q602" s="139"/>
      <c r="R602" s="139"/>
      <c r="V602" s="139"/>
      <c r="X602" s="139"/>
    </row>
    <row r="603" spans="2:24" s="21" customFormat="1" x14ac:dyDescent="0.2">
      <c r="B603" s="184"/>
      <c r="H603" s="139"/>
      <c r="I603" s="139"/>
      <c r="K603" s="139"/>
      <c r="P603" s="139"/>
      <c r="Q603" s="139"/>
      <c r="R603" s="139"/>
      <c r="V603" s="139"/>
      <c r="X603" s="139"/>
    </row>
    <row r="604" spans="2:24" s="21" customFormat="1" x14ac:dyDescent="0.2">
      <c r="B604" s="184"/>
      <c r="H604" s="139"/>
      <c r="I604" s="139"/>
      <c r="K604" s="139"/>
      <c r="P604" s="139"/>
      <c r="Q604" s="139"/>
      <c r="R604" s="139"/>
      <c r="V604" s="139"/>
      <c r="X604" s="139"/>
    </row>
    <row r="605" spans="2:24" s="21" customFormat="1" x14ac:dyDescent="0.2">
      <c r="B605" s="184"/>
      <c r="H605" s="139"/>
      <c r="I605" s="139"/>
      <c r="K605" s="139"/>
      <c r="P605" s="139"/>
      <c r="Q605" s="139"/>
      <c r="R605" s="139"/>
      <c r="V605" s="139"/>
      <c r="X605" s="139"/>
    </row>
    <row r="606" spans="2:24" s="21" customFormat="1" x14ac:dyDescent="0.2">
      <c r="B606" s="184"/>
      <c r="H606" s="139"/>
      <c r="I606" s="139"/>
      <c r="K606" s="139"/>
      <c r="P606" s="139"/>
      <c r="Q606" s="139"/>
      <c r="R606" s="139"/>
      <c r="V606" s="139"/>
      <c r="X606" s="139"/>
    </row>
    <row r="607" spans="2:24" s="21" customFormat="1" x14ac:dyDescent="0.2">
      <c r="B607" s="184"/>
      <c r="H607" s="139"/>
      <c r="I607" s="139"/>
      <c r="K607" s="139"/>
      <c r="P607" s="139"/>
      <c r="Q607" s="139"/>
      <c r="R607" s="139"/>
      <c r="V607" s="139"/>
      <c r="X607" s="139"/>
    </row>
    <row r="608" spans="2:24" s="21" customFormat="1" x14ac:dyDescent="0.2">
      <c r="B608" s="184"/>
      <c r="H608" s="139"/>
      <c r="I608" s="139"/>
      <c r="K608" s="139"/>
      <c r="P608" s="139"/>
      <c r="Q608" s="139"/>
      <c r="R608" s="139"/>
      <c r="V608" s="139"/>
      <c r="X608" s="139"/>
    </row>
    <row r="609" spans="2:24" s="21" customFormat="1" x14ac:dyDescent="0.2">
      <c r="B609" s="184"/>
      <c r="H609" s="139"/>
      <c r="I609" s="139"/>
      <c r="K609" s="139"/>
      <c r="P609" s="139"/>
      <c r="Q609" s="139"/>
      <c r="R609" s="139"/>
      <c r="V609" s="139"/>
      <c r="X609" s="139"/>
    </row>
    <row r="610" spans="2:24" s="21" customFormat="1" x14ac:dyDescent="0.2">
      <c r="B610" s="184"/>
      <c r="H610" s="139"/>
      <c r="I610" s="139"/>
      <c r="J610"/>
      <c r="K610" s="139"/>
      <c r="P610" s="139"/>
      <c r="Q610" s="139"/>
      <c r="R610" s="139"/>
      <c r="V610" s="139"/>
      <c r="X610" s="139"/>
    </row>
    <row r="611" spans="2:24" x14ac:dyDescent="0.2">
      <c r="B611" s="184"/>
      <c r="C611" s="21"/>
      <c r="D611"/>
      <c r="E611" s="21"/>
      <c r="F611" s="21"/>
      <c r="G611" s="21"/>
      <c r="H611" s="139"/>
      <c r="I611" s="139"/>
      <c r="J611"/>
      <c r="K611" s="139"/>
      <c r="L611" s="21"/>
      <c r="M611" s="21"/>
      <c r="N611" s="21"/>
      <c r="O611" s="21"/>
      <c r="P611" s="139"/>
      <c r="Q611" s="139"/>
      <c r="R611" s="139"/>
      <c r="S611" s="21"/>
      <c r="T611" s="21"/>
      <c r="U611" s="21"/>
      <c r="V611" s="139"/>
      <c r="W611" s="21"/>
      <c r="X611" s="139"/>
    </row>
    <row r="612" spans="2:24" x14ac:dyDescent="0.2">
      <c r="B612" s="184"/>
      <c r="C612" s="21"/>
      <c r="D612" s="21"/>
      <c r="E612" s="21"/>
      <c r="F612" s="21"/>
      <c r="G612" s="21"/>
      <c r="H612" s="139"/>
      <c r="I612" s="139"/>
      <c r="J612" s="21"/>
      <c r="K612" s="139"/>
      <c r="L612" s="21"/>
      <c r="M612" s="21"/>
      <c r="N612"/>
      <c r="O612"/>
      <c r="P612" s="148"/>
      <c r="Q612" s="139"/>
      <c r="R612" s="139"/>
      <c r="S612" s="21"/>
      <c r="T612" s="21"/>
      <c r="U612" s="21"/>
      <c r="V612" s="139"/>
      <c r="W612" s="21"/>
      <c r="X612" s="139"/>
    </row>
    <row r="613" spans="2:24" s="21" customFormat="1" x14ac:dyDescent="0.2">
      <c r="B613" s="135"/>
      <c r="C613"/>
      <c r="D613"/>
      <c r="E613"/>
      <c r="F613"/>
      <c r="G613"/>
      <c r="H613" s="148"/>
      <c r="I613" s="139"/>
      <c r="J613"/>
      <c r="K613" s="139"/>
      <c r="N613"/>
      <c r="O613"/>
      <c r="P613" s="148"/>
      <c r="Q613" s="139"/>
      <c r="R613" s="139"/>
      <c r="V613" s="139"/>
      <c r="X613" s="139"/>
    </row>
    <row r="614" spans="2:24" x14ac:dyDescent="0.2">
      <c r="B614" s="184"/>
      <c r="C614" s="21"/>
      <c r="D614"/>
      <c r="E614" s="21"/>
      <c r="F614" s="21"/>
      <c r="G614" s="21"/>
      <c r="H614" s="139"/>
      <c r="I614" s="139"/>
      <c r="J614"/>
      <c r="K614" s="139"/>
      <c r="L614" s="21"/>
      <c r="M614" s="21"/>
      <c r="N614" s="21"/>
      <c r="O614" s="21"/>
      <c r="P614" s="139"/>
      <c r="Q614" s="139"/>
      <c r="R614" s="139"/>
      <c r="S614" s="21"/>
      <c r="T614" s="21"/>
      <c r="U614" s="21"/>
      <c r="V614" s="139"/>
      <c r="W614" s="21"/>
      <c r="X614" s="139"/>
    </row>
    <row r="615" spans="2:24" x14ac:dyDescent="0.2">
      <c r="B615" s="135"/>
      <c r="C615"/>
      <c r="D615"/>
      <c r="E615"/>
      <c r="F615"/>
      <c r="G615"/>
      <c r="H615" s="148"/>
      <c r="I615" s="139"/>
      <c r="J615"/>
      <c r="K615" s="148"/>
      <c r="N615"/>
      <c r="O615"/>
      <c r="P615" s="148"/>
      <c r="Q615" s="148"/>
      <c r="R615" s="148"/>
      <c r="X615" s="148"/>
    </row>
    <row r="616" spans="2:24" x14ac:dyDescent="0.2">
      <c r="B616" s="135"/>
      <c r="C616"/>
      <c r="D616"/>
      <c r="E616"/>
      <c r="F616"/>
      <c r="G616"/>
      <c r="H616" s="148"/>
      <c r="I616" s="148"/>
      <c r="J616"/>
      <c r="K616" s="148"/>
      <c r="N616"/>
      <c r="O616"/>
      <c r="P616" s="148"/>
      <c r="Q616" s="148"/>
      <c r="R616" s="148"/>
      <c r="X616" s="148"/>
    </row>
    <row r="617" spans="2:24" x14ac:dyDescent="0.2">
      <c r="B617" s="135"/>
      <c r="C617"/>
      <c r="D617"/>
      <c r="E617"/>
      <c r="F617"/>
      <c r="G617"/>
      <c r="H617" s="148"/>
      <c r="I617" s="139"/>
      <c r="J617"/>
      <c r="K617" s="139"/>
      <c r="L617" s="21"/>
      <c r="M617" s="21"/>
      <c r="N617"/>
      <c r="O617"/>
      <c r="P617" s="148"/>
      <c r="Q617" s="139"/>
      <c r="R617" s="139"/>
      <c r="S617" s="21"/>
      <c r="T617" s="21"/>
      <c r="U617" s="21"/>
      <c r="V617" s="139"/>
      <c r="W617" s="21"/>
      <c r="X617" s="139"/>
    </row>
    <row r="618" spans="2:24" x14ac:dyDescent="0.2">
      <c r="B618" s="135"/>
      <c r="C618"/>
      <c r="D618"/>
      <c r="E618"/>
      <c r="F618"/>
      <c r="G618"/>
      <c r="H618" s="148"/>
      <c r="I618" s="148"/>
      <c r="J618"/>
      <c r="K618" s="148"/>
      <c r="N618"/>
      <c r="O618"/>
      <c r="P618" s="148"/>
      <c r="Q618" s="148"/>
      <c r="R618" s="148"/>
      <c r="X618" s="148"/>
    </row>
    <row r="619" spans="2:24" x14ac:dyDescent="0.2">
      <c r="B619" s="135"/>
      <c r="C619"/>
      <c r="D619"/>
      <c r="E619"/>
      <c r="F619"/>
      <c r="G619"/>
      <c r="H619" s="148"/>
      <c r="I619" s="148"/>
      <c r="J619"/>
      <c r="K619" s="148"/>
      <c r="N619"/>
      <c r="O619"/>
      <c r="P619" s="148"/>
      <c r="Q619" s="148"/>
      <c r="R619" s="148"/>
      <c r="X619" s="148"/>
    </row>
    <row r="620" spans="2:24" x14ac:dyDescent="0.2">
      <c r="B620" s="135"/>
      <c r="C620"/>
      <c r="D620"/>
      <c r="E620"/>
      <c r="F620"/>
      <c r="G620"/>
      <c r="H620" s="148"/>
      <c r="I620" s="148"/>
      <c r="J620"/>
      <c r="K620" s="148"/>
      <c r="N620"/>
      <c r="O620"/>
      <c r="P620" s="148"/>
      <c r="Q620" s="148"/>
      <c r="R620" s="148"/>
      <c r="X620" s="148"/>
    </row>
    <row r="621" spans="2:24" x14ac:dyDescent="0.2">
      <c r="B621" s="135"/>
      <c r="C621"/>
      <c r="D621"/>
      <c r="E621"/>
      <c r="F621"/>
      <c r="G621"/>
      <c r="H621" s="148"/>
      <c r="I621" s="148"/>
      <c r="J621"/>
      <c r="K621" s="148"/>
      <c r="N621"/>
      <c r="O621"/>
      <c r="P621" s="148"/>
      <c r="Q621" s="148"/>
      <c r="R621" s="148"/>
      <c r="X621" s="148"/>
    </row>
    <row r="622" spans="2:24" x14ac:dyDescent="0.2">
      <c r="B622" s="135"/>
      <c r="C622"/>
      <c r="D622"/>
      <c r="E622"/>
      <c r="F622"/>
      <c r="G622"/>
      <c r="H622" s="148"/>
      <c r="I622" s="148"/>
      <c r="J622"/>
      <c r="K622" s="148"/>
      <c r="N622"/>
      <c r="O622"/>
      <c r="P622" s="148"/>
      <c r="Q622" s="148"/>
      <c r="R622" s="148"/>
      <c r="X622" s="148"/>
    </row>
    <row r="623" spans="2:24" x14ac:dyDescent="0.2">
      <c r="B623" s="135"/>
      <c r="C623"/>
      <c r="D623"/>
      <c r="E623"/>
      <c r="F623"/>
      <c r="G623"/>
      <c r="H623" s="148"/>
      <c r="I623" s="148"/>
      <c r="J623"/>
      <c r="K623" s="148"/>
      <c r="N623"/>
      <c r="O623"/>
      <c r="P623" s="148"/>
      <c r="Q623" s="148"/>
      <c r="R623" s="148"/>
      <c r="X623" s="148"/>
    </row>
    <row r="624" spans="2:24" x14ac:dyDescent="0.2">
      <c r="B624" s="135"/>
      <c r="C624"/>
      <c r="D624"/>
      <c r="E624"/>
      <c r="F624"/>
      <c r="G624"/>
      <c r="H624" s="148"/>
      <c r="I624" s="148"/>
      <c r="J624"/>
      <c r="K624" s="148"/>
      <c r="N624"/>
      <c r="O624"/>
      <c r="P624" s="148"/>
      <c r="Q624" s="148"/>
      <c r="R624" s="148"/>
      <c r="X624" s="148"/>
    </row>
    <row r="625" spans="2:24" x14ac:dyDescent="0.2">
      <c r="B625" s="135"/>
      <c r="C625"/>
      <c r="D625"/>
      <c r="E625"/>
      <c r="F625"/>
      <c r="G625"/>
      <c r="H625" s="148"/>
      <c r="I625" s="148"/>
      <c r="J625"/>
      <c r="K625" s="148"/>
      <c r="N625"/>
      <c r="O625"/>
      <c r="P625" s="148"/>
      <c r="Q625" s="148"/>
      <c r="R625" s="148"/>
      <c r="X625" s="148"/>
    </row>
    <row r="626" spans="2:24" x14ac:dyDescent="0.2">
      <c r="B626" s="135"/>
      <c r="C626"/>
      <c r="D626"/>
      <c r="E626"/>
      <c r="F626"/>
      <c r="G626"/>
      <c r="H626" s="148"/>
      <c r="I626" s="148"/>
      <c r="J626"/>
      <c r="K626" s="148"/>
      <c r="N626"/>
      <c r="O626"/>
      <c r="P626" s="148"/>
      <c r="Q626" s="148"/>
      <c r="R626" s="148"/>
      <c r="X626" s="148"/>
    </row>
    <row r="627" spans="2:24" x14ac:dyDescent="0.2">
      <c r="B627" s="135"/>
      <c r="C627"/>
      <c r="D627"/>
      <c r="E627"/>
      <c r="F627"/>
      <c r="G627"/>
      <c r="H627" s="148"/>
      <c r="I627" s="148"/>
      <c r="J627"/>
      <c r="K627" s="148"/>
      <c r="N627"/>
      <c r="O627"/>
      <c r="P627" s="148"/>
      <c r="Q627" s="148"/>
      <c r="R627" s="148"/>
      <c r="X627" s="148"/>
    </row>
    <row r="628" spans="2:24" x14ac:dyDescent="0.2">
      <c r="B628" s="135"/>
      <c r="C628"/>
      <c r="D628"/>
      <c r="E628"/>
      <c r="F628"/>
      <c r="G628"/>
      <c r="H628" s="148"/>
      <c r="I628" s="148"/>
      <c r="J628" s="21"/>
      <c r="K628" s="148"/>
      <c r="N628"/>
      <c r="O628"/>
      <c r="P628" s="148"/>
      <c r="Q628" s="148"/>
      <c r="R628" s="148"/>
      <c r="X628" s="148"/>
    </row>
    <row r="629" spans="2:24" s="21" customFormat="1" x14ac:dyDescent="0.2">
      <c r="B629" s="135"/>
      <c r="C629"/>
      <c r="D629"/>
      <c r="E629"/>
      <c r="F629"/>
      <c r="G629"/>
      <c r="H629" s="148"/>
      <c r="I629" s="148"/>
      <c r="K629" s="148"/>
      <c r="L629"/>
      <c r="M629"/>
      <c r="N629"/>
      <c r="O629"/>
      <c r="P629" s="148"/>
      <c r="Q629" s="148"/>
      <c r="R629" s="148"/>
      <c r="S629"/>
      <c r="T629"/>
      <c r="U629"/>
      <c r="V629" s="148"/>
      <c r="W629"/>
      <c r="X629" s="148"/>
    </row>
    <row r="630" spans="2:24" s="21" customFormat="1" x14ac:dyDescent="0.2">
      <c r="B630" s="135"/>
      <c r="C630"/>
      <c r="D630"/>
      <c r="E630"/>
      <c r="F630"/>
      <c r="G630"/>
      <c r="H630" s="148"/>
      <c r="I630" s="148"/>
      <c r="K630" s="148"/>
      <c r="L630"/>
      <c r="M630"/>
      <c r="P630" s="139"/>
      <c r="Q630" s="148"/>
      <c r="R630" s="148"/>
      <c r="S630"/>
      <c r="T630"/>
      <c r="U630"/>
      <c r="V630" s="148"/>
      <c r="W630"/>
      <c r="X630" s="148"/>
    </row>
    <row r="631" spans="2:24" s="21" customFormat="1" x14ac:dyDescent="0.2">
      <c r="B631" s="135"/>
      <c r="C631"/>
      <c r="D631"/>
      <c r="E631"/>
      <c r="F631"/>
      <c r="G631"/>
      <c r="H631" s="148"/>
      <c r="I631" s="148"/>
      <c r="K631" s="148"/>
      <c r="L631"/>
      <c r="M631"/>
      <c r="P631" s="139"/>
      <c r="Q631" s="148"/>
      <c r="R631" s="148"/>
      <c r="S631"/>
      <c r="T631"/>
      <c r="U631"/>
      <c r="V631" s="148"/>
      <c r="W631"/>
      <c r="X631" s="148"/>
    </row>
    <row r="632" spans="2:24" s="21" customFormat="1" x14ac:dyDescent="0.2">
      <c r="B632" s="135"/>
      <c r="C632"/>
      <c r="D632"/>
      <c r="E632"/>
      <c r="F632"/>
      <c r="G632"/>
      <c r="H632" s="148"/>
      <c r="I632" s="148"/>
      <c r="K632" s="148"/>
      <c r="L632"/>
      <c r="M632"/>
      <c r="P632" s="139"/>
      <c r="Q632" s="148"/>
      <c r="R632" s="148"/>
      <c r="S632"/>
      <c r="T632"/>
      <c r="U632"/>
      <c r="V632" s="148"/>
      <c r="W632"/>
      <c r="X632" s="148"/>
    </row>
    <row r="633" spans="2:24" s="21" customFormat="1" x14ac:dyDescent="0.2">
      <c r="B633" s="135"/>
      <c r="C633"/>
      <c r="D633"/>
      <c r="E633"/>
      <c r="F633"/>
      <c r="G633"/>
      <c r="H633" s="148"/>
      <c r="I633" s="148"/>
      <c r="K633" s="139"/>
      <c r="P633" s="139"/>
      <c r="Q633" s="139"/>
      <c r="R633" s="139"/>
      <c r="V633" s="139"/>
      <c r="X633" s="139"/>
    </row>
    <row r="634" spans="2:24" s="21" customFormat="1" x14ac:dyDescent="0.2">
      <c r="B634" s="135"/>
      <c r="C634"/>
      <c r="D634"/>
      <c r="E634"/>
      <c r="F634"/>
      <c r="G634"/>
      <c r="H634" s="148"/>
      <c r="I634" s="148"/>
      <c r="K634" s="139"/>
      <c r="P634" s="139"/>
      <c r="Q634" s="139"/>
      <c r="R634" s="139"/>
      <c r="V634" s="139"/>
      <c r="X634" s="139"/>
    </row>
    <row r="635" spans="2:24" s="21" customFormat="1" x14ac:dyDescent="0.2">
      <c r="B635" s="135"/>
      <c r="C635"/>
      <c r="E635"/>
      <c r="F635"/>
      <c r="G635"/>
      <c r="H635" s="148"/>
      <c r="I635" s="148"/>
      <c r="K635" s="139"/>
      <c r="P635" s="139"/>
      <c r="Q635" s="139"/>
      <c r="R635" s="139"/>
      <c r="V635" s="139"/>
      <c r="X635" s="139"/>
    </row>
    <row r="636" spans="2:24" s="21" customFormat="1" x14ac:dyDescent="0.2">
      <c r="B636" s="135"/>
      <c r="C636"/>
      <c r="E636"/>
      <c r="F636"/>
      <c r="G636"/>
      <c r="H636" s="148"/>
      <c r="I636" s="148"/>
      <c r="K636" s="139"/>
      <c r="P636" s="139"/>
      <c r="Q636" s="139"/>
      <c r="R636" s="139"/>
      <c r="V636" s="139"/>
      <c r="X636" s="139"/>
    </row>
    <row r="637" spans="2:24" s="21" customFormat="1" x14ac:dyDescent="0.2">
      <c r="B637" s="184"/>
      <c r="H637" s="139"/>
      <c r="I637" s="148"/>
      <c r="K637" s="139"/>
      <c r="P637" s="139"/>
      <c r="Q637" s="139"/>
      <c r="R637" s="139"/>
      <c r="V637" s="139"/>
      <c r="X637" s="139"/>
    </row>
    <row r="638" spans="2:24" s="21" customFormat="1" x14ac:dyDescent="0.2">
      <c r="B638" s="184"/>
      <c r="H638" s="139"/>
      <c r="I638" s="148"/>
      <c r="J638"/>
      <c r="K638" s="139"/>
      <c r="P638" s="139"/>
      <c r="Q638" s="139"/>
      <c r="R638" s="139"/>
      <c r="V638" s="139"/>
      <c r="X638" s="139"/>
    </row>
    <row r="639" spans="2:24" x14ac:dyDescent="0.2">
      <c r="B639" s="184"/>
      <c r="C639" s="21"/>
      <c r="D639" s="21"/>
      <c r="E639" s="21"/>
      <c r="F639" s="21"/>
      <c r="G639" s="21"/>
      <c r="H639" s="139"/>
      <c r="I639" s="148"/>
      <c r="J639"/>
      <c r="K639" s="139"/>
      <c r="L639" s="21"/>
      <c r="M639" s="21"/>
      <c r="N639" s="21"/>
      <c r="O639" s="21"/>
      <c r="P639" s="139"/>
      <c r="Q639" s="139"/>
      <c r="R639" s="139"/>
      <c r="S639" s="21"/>
      <c r="T639" s="21"/>
      <c r="U639" s="21"/>
      <c r="V639" s="139"/>
      <c r="W639" s="21"/>
      <c r="X639" s="139"/>
    </row>
    <row r="640" spans="2:24" x14ac:dyDescent="0.2">
      <c r="B640" s="184"/>
      <c r="C640" s="21"/>
      <c r="D640" s="21"/>
      <c r="E640" s="21"/>
      <c r="F640" s="21"/>
      <c r="G640" s="21"/>
      <c r="H640" s="139"/>
      <c r="I640" s="139"/>
      <c r="J640"/>
      <c r="K640" s="139"/>
      <c r="L640" s="21"/>
      <c r="M640" s="21"/>
      <c r="N640"/>
      <c r="O640"/>
      <c r="P640" s="148"/>
      <c r="Q640" s="139"/>
      <c r="R640" s="139"/>
      <c r="S640" s="21"/>
      <c r="T640" s="21"/>
      <c r="U640" s="21"/>
      <c r="V640" s="139"/>
      <c r="W640" s="21"/>
      <c r="X640" s="139"/>
    </row>
    <row r="641" spans="2:24" x14ac:dyDescent="0.2">
      <c r="B641" s="184"/>
      <c r="C641" s="21"/>
      <c r="D641" s="21"/>
      <c r="E641" s="21"/>
      <c r="F641" s="21"/>
      <c r="G641" s="21"/>
      <c r="H641" s="139"/>
      <c r="I641" s="139"/>
      <c r="J641"/>
      <c r="K641" s="139"/>
      <c r="L641" s="21"/>
      <c r="M641" s="21"/>
      <c r="N641"/>
      <c r="O641"/>
      <c r="P641" s="148"/>
      <c r="Q641" s="139"/>
      <c r="R641" s="139"/>
      <c r="S641" s="21"/>
      <c r="T641" s="21"/>
      <c r="U641" s="21"/>
      <c r="V641" s="139"/>
      <c r="W641" s="21"/>
      <c r="X641" s="139"/>
    </row>
    <row r="642" spans="2:24" x14ac:dyDescent="0.2">
      <c r="B642" s="184"/>
      <c r="C642" s="21"/>
      <c r="D642" s="21"/>
      <c r="E642" s="21"/>
      <c r="F642" s="21"/>
      <c r="G642" s="21"/>
      <c r="H642" s="139"/>
      <c r="I642" s="139"/>
      <c r="J642"/>
      <c r="K642" s="139"/>
      <c r="L642" s="21"/>
      <c r="M642" s="21"/>
      <c r="N642"/>
      <c r="O642"/>
      <c r="P642" s="148"/>
      <c r="Q642" s="139"/>
      <c r="R642" s="139"/>
      <c r="S642" s="21"/>
      <c r="T642" s="21"/>
      <c r="U642" s="21"/>
      <c r="V642" s="139"/>
      <c r="W642" s="21"/>
      <c r="X642" s="139"/>
    </row>
    <row r="643" spans="2:24" x14ac:dyDescent="0.2">
      <c r="B643" s="184"/>
      <c r="C643" s="21"/>
      <c r="D643" s="21"/>
      <c r="E643" s="21"/>
      <c r="F643" s="21"/>
      <c r="G643" s="21"/>
      <c r="H643" s="139"/>
      <c r="I643" s="139"/>
      <c r="J643"/>
      <c r="K643" s="148"/>
      <c r="N643"/>
      <c r="O643"/>
      <c r="P643" s="148"/>
      <c r="Q643" s="148"/>
      <c r="R643" s="148"/>
      <c r="X643" s="148"/>
    </row>
    <row r="644" spans="2:24" x14ac:dyDescent="0.2">
      <c r="B644" s="184"/>
      <c r="C644" s="21"/>
      <c r="D644" s="21"/>
      <c r="E644" s="21"/>
      <c r="F644" s="21"/>
      <c r="G644" s="21"/>
      <c r="H644" s="139"/>
      <c r="I644" s="139"/>
      <c r="J644"/>
      <c r="K644" s="148"/>
      <c r="N644"/>
      <c r="O644"/>
      <c r="P644" s="148"/>
      <c r="Q644" s="148"/>
      <c r="R644" s="148"/>
      <c r="X644" s="148"/>
    </row>
    <row r="645" spans="2:24" x14ac:dyDescent="0.2">
      <c r="B645" s="184"/>
      <c r="C645" s="21"/>
      <c r="D645" s="21"/>
      <c r="E645" s="21"/>
      <c r="F645" s="21"/>
      <c r="G645" s="21"/>
      <c r="H645" s="139"/>
      <c r="I645" s="139"/>
      <c r="J645"/>
      <c r="K645" s="148"/>
      <c r="N645"/>
      <c r="O645"/>
      <c r="P645" s="148"/>
      <c r="Q645" s="148"/>
      <c r="R645" s="148"/>
      <c r="X645" s="148"/>
    </row>
    <row r="646" spans="2:24" x14ac:dyDescent="0.2">
      <c r="B646" s="184"/>
      <c r="C646" s="21"/>
      <c r="D646" s="21"/>
      <c r="E646" s="21"/>
      <c r="F646" s="21"/>
      <c r="G646" s="21"/>
      <c r="H646" s="139"/>
      <c r="I646" s="139"/>
      <c r="J646"/>
      <c r="K646" s="148"/>
      <c r="N646"/>
      <c r="O646"/>
      <c r="P646" s="148"/>
      <c r="Q646" s="148"/>
      <c r="R646" s="148"/>
      <c r="X646" s="148"/>
    </row>
    <row r="647" spans="2:24" x14ac:dyDescent="0.2">
      <c r="B647" s="184"/>
      <c r="C647" s="21"/>
      <c r="D647" s="21"/>
      <c r="E647" s="21"/>
      <c r="F647" s="21"/>
      <c r="G647" s="21"/>
      <c r="H647" s="139"/>
      <c r="I647" s="139"/>
      <c r="J647"/>
      <c r="K647" s="148"/>
      <c r="N647"/>
      <c r="O647"/>
      <c r="P647" s="148"/>
      <c r="Q647" s="148"/>
      <c r="R647" s="148"/>
      <c r="X647" s="148"/>
    </row>
    <row r="648" spans="2:24" x14ac:dyDescent="0.2">
      <c r="B648" s="184"/>
      <c r="C648" s="21"/>
      <c r="D648" s="21"/>
      <c r="E648" s="21"/>
      <c r="F648" s="21"/>
      <c r="G648" s="21"/>
      <c r="H648" s="139"/>
      <c r="I648" s="139"/>
      <c r="J648"/>
      <c r="K648" s="148"/>
      <c r="N648"/>
      <c r="O648"/>
      <c r="P648" s="148"/>
      <c r="Q648" s="148"/>
      <c r="R648" s="148"/>
      <c r="X648" s="148"/>
    </row>
    <row r="649" spans="2:24" x14ac:dyDescent="0.2">
      <c r="B649" s="184"/>
      <c r="C649" s="21"/>
      <c r="D649" s="21"/>
      <c r="E649" s="21"/>
      <c r="F649" s="21"/>
      <c r="G649" s="21"/>
      <c r="H649" s="139"/>
      <c r="I649" s="139"/>
      <c r="J649"/>
      <c r="K649" s="148"/>
      <c r="N649"/>
      <c r="O649"/>
      <c r="P649" s="148"/>
      <c r="Q649" s="148"/>
      <c r="R649" s="148"/>
      <c r="X649" s="148"/>
    </row>
    <row r="650" spans="2:24" x14ac:dyDescent="0.2">
      <c r="B650" s="184"/>
      <c r="C650" s="21"/>
      <c r="D650" s="21"/>
      <c r="E650" s="21"/>
      <c r="F650" s="21"/>
      <c r="G650" s="21"/>
      <c r="H650" s="139"/>
      <c r="I650" s="139"/>
      <c r="J650"/>
      <c r="K650" s="148"/>
      <c r="N650"/>
      <c r="O650"/>
      <c r="P650" s="148"/>
      <c r="Q650" s="148"/>
      <c r="R650" s="148"/>
      <c r="X650" s="148"/>
    </row>
    <row r="651" spans="2:24" x14ac:dyDescent="0.2">
      <c r="B651" s="184"/>
      <c r="C651" s="21"/>
      <c r="D651" s="21"/>
      <c r="E651" s="21"/>
      <c r="F651" s="21"/>
      <c r="G651" s="21"/>
      <c r="H651" s="139"/>
      <c r="I651" s="139"/>
      <c r="J651"/>
      <c r="K651" s="148"/>
      <c r="N651"/>
      <c r="O651"/>
      <c r="P651" s="148"/>
      <c r="Q651" s="148"/>
      <c r="R651" s="148"/>
      <c r="X651" s="148"/>
    </row>
    <row r="652" spans="2:24" x14ac:dyDescent="0.2">
      <c r="B652" s="184"/>
      <c r="C652" s="21"/>
      <c r="D652" s="21"/>
      <c r="E652" s="21"/>
      <c r="F652" s="21"/>
      <c r="G652" s="21"/>
      <c r="H652" s="139"/>
      <c r="I652" s="139"/>
      <c r="J652" s="21"/>
      <c r="K652" s="148"/>
      <c r="N652"/>
      <c r="O652"/>
      <c r="P652" s="148"/>
      <c r="Q652" s="148"/>
      <c r="R652" s="148"/>
      <c r="X652" s="148"/>
    </row>
    <row r="653" spans="2:24" s="21" customFormat="1" x14ac:dyDescent="0.2">
      <c r="B653" s="184"/>
      <c r="H653" s="139"/>
      <c r="I653" s="139"/>
      <c r="K653" s="148"/>
      <c r="L653"/>
      <c r="M653"/>
      <c r="N653"/>
      <c r="O653"/>
      <c r="P653" s="148"/>
      <c r="Q653" s="148"/>
      <c r="R653" s="148"/>
      <c r="S653"/>
      <c r="T653"/>
      <c r="U653"/>
      <c r="V653" s="148"/>
      <c r="W653"/>
      <c r="X653" s="148"/>
    </row>
    <row r="654" spans="2:24" s="21" customFormat="1" x14ac:dyDescent="0.2">
      <c r="B654" s="184"/>
      <c r="H654" s="139"/>
      <c r="I654" s="139"/>
      <c r="K654" s="148"/>
      <c r="L654"/>
      <c r="M654"/>
      <c r="P654" s="139"/>
      <c r="Q654" s="148"/>
      <c r="R654" s="148"/>
      <c r="S654"/>
      <c r="T654"/>
      <c r="U654"/>
      <c r="V654" s="148"/>
      <c r="W654"/>
      <c r="X654" s="148"/>
    </row>
    <row r="655" spans="2:24" s="21" customFormat="1" x14ac:dyDescent="0.2">
      <c r="B655" s="184"/>
      <c r="H655" s="139"/>
      <c r="I655" s="139"/>
      <c r="K655" s="148"/>
      <c r="L655"/>
      <c r="M655"/>
      <c r="P655" s="139"/>
      <c r="Q655" s="148"/>
      <c r="R655" s="148"/>
      <c r="S655"/>
      <c r="T655"/>
      <c r="U655"/>
      <c r="V655" s="148"/>
      <c r="W655"/>
      <c r="X655" s="148"/>
    </row>
    <row r="656" spans="2:24" s="21" customFormat="1" x14ac:dyDescent="0.2">
      <c r="B656" s="184"/>
      <c r="H656" s="139"/>
      <c r="I656" s="139"/>
      <c r="J656"/>
      <c r="K656" s="148"/>
      <c r="L656"/>
      <c r="M656"/>
      <c r="P656" s="139"/>
      <c r="Q656" s="148"/>
      <c r="R656" s="148"/>
      <c r="S656"/>
      <c r="T656"/>
      <c r="U656"/>
      <c r="V656" s="148"/>
      <c r="W656"/>
      <c r="X656" s="148"/>
    </row>
    <row r="657" spans="2:24" x14ac:dyDescent="0.2">
      <c r="B657" s="184"/>
      <c r="C657" s="21"/>
      <c r="D657" s="21"/>
      <c r="E657" s="21"/>
      <c r="F657" s="21"/>
      <c r="G657" s="21"/>
      <c r="H657" s="139"/>
      <c r="I657" s="139"/>
      <c r="J657"/>
      <c r="K657" s="139"/>
      <c r="L657" s="21"/>
      <c r="M657" s="21"/>
      <c r="N657" s="21"/>
      <c r="O657" s="21"/>
      <c r="P657" s="139"/>
      <c r="Q657" s="139"/>
      <c r="R657" s="139"/>
      <c r="S657" s="21"/>
      <c r="T657" s="21"/>
      <c r="U657" s="21"/>
      <c r="V657" s="139"/>
      <c r="W657" s="21"/>
      <c r="X657" s="139"/>
    </row>
    <row r="658" spans="2:24" x14ac:dyDescent="0.2">
      <c r="B658" s="184"/>
      <c r="C658" s="21"/>
      <c r="D658" s="21"/>
      <c r="E658" s="21"/>
      <c r="F658" s="21"/>
      <c r="G658" s="21"/>
      <c r="H658" s="139"/>
      <c r="I658" s="139"/>
      <c r="J658"/>
      <c r="K658" s="139"/>
      <c r="L658" s="21"/>
      <c r="M658" s="21"/>
      <c r="N658"/>
      <c r="O658"/>
      <c r="P658" s="148"/>
      <c r="Q658" s="139"/>
      <c r="R658" s="139"/>
      <c r="S658" s="21"/>
      <c r="T658" s="21"/>
      <c r="U658" s="21"/>
      <c r="V658" s="139"/>
      <c r="W658" s="21"/>
      <c r="X658" s="139"/>
    </row>
    <row r="659" spans="2:24" x14ac:dyDescent="0.2">
      <c r="B659" s="184"/>
      <c r="C659" s="21"/>
      <c r="D659" s="21"/>
      <c r="E659" s="21"/>
      <c r="F659" s="21"/>
      <c r="G659" s="21"/>
      <c r="H659" s="139"/>
      <c r="I659" s="139"/>
      <c r="J659"/>
      <c r="K659" s="139"/>
      <c r="L659" s="21"/>
      <c r="M659" s="21"/>
      <c r="N659"/>
      <c r="O659"/>
      <c r="P659" s="148"/>
      <c r="Q659" s="139"/>
      <c r="R659" s="139"/>
      <c r="S659" s="21"/>
      <c r="T659" s="21"/>
      <c r="U659" s="21"/>
      <c r="V659" s="139"/>
      <c r="W659" s="21"/>
      <c r="X659" s="139"/>
    </row>
    <row r="660" spans="2:24" x14ac:dyDescent="0.2">
      <c r="B660" s="184"/>
      <c r="C660" s="21"/>
      <c r="D660" s="21"/>
      <c r="E660" s="21"/>
      <c r="F660" s="21"/>
      <c r="G660" s="21"/>
      <c r="H660" s="139"/>
      <c r="I660" s="139"/>
      <c r="J660"/>
      <c r="K660" s="139"/>
      <c r="L660" s="21"/>
      <c r="M660" s="21"/>
      <c r="N660"/>
      <c r="O660"/>
      <c r="P660" s="148"/>
      <c r="Q660" s="139"/>
      <c r="R660" s="139"/>
      <c r="S660" s="21"/>
      <c r="T660" s="21"/>
      <c r="U660" s="21"/>
      <c r="V660" s="139"/>
      <c r="W660" s="21"/>
      <c r="X660" s="139"/>
    </row>
    <row r="661" spans="2:24" x14ac:dyDescent="0.2">
      <c r="B661" s="184"/>
      <c r="C661" s="21"/>
      <c r="D661" s="21"/>
      <c r="E661" s="21"/>
      <c r="F661" s="21"/>
      <c r="G661" s="21"/>
      <c r="H661" s="139"/>
      <c r="I661" s="139"/>
      <c r="J661"/>
      <c r="K661" s="148"/>
      <c r="N661"/>
      <c r="O661"/>
      <c r="P661" s="148"/>
      <c r="Q661" s="148"/>
      <c r="R661" s="148"/>
      <c r="X661" s="148"/>
    </row>
    <row r="662" spans="2:24" x14ac:dyDescent="0.2">
      <c r="B662" s="184"/>
      <c r="C662" s="21"/>
      <c r="D662" s="21"/>
      <c r="E662" s="21"/>
      <c r="F662" s="21"/>
      <c r="G662" s="21"/>
      <c r="H662" s="139"/>
      <c r="I662" s="139"/>
      <c r="J662"/>
      <c r="K662" s="148"/>
      <c r="N662"/>
      <c r="O662"/>
      <c r="P662" s="148"/>
      <c r="Q662" s="148"/>
      <c r="R662" s="148"/>
      <c r="X662" s="148"/>
    </row>
    <row r="663" spans="2:24" x14ac:dyDescent="0.2">
      <c r="B663" s="184"/>
      <c r="C663" s="21"/>
      <c r="D663"/>
      <c r="E663" s="21"/>
      <c r="F663" s="21"/>
      <c r="G663" s="21"/>
      <c r="H663" s="139"/>
      <c r="I663" s="139"/>
      <c r="J663"/>
      <c r="K663" s="148"/>
      <c r="N663"/>
      <c r="O663"/>
      <c r="P663" s="148"/>
      <c r="Q663" s="148"/>
      <c r="R663" s="148"/>
      <c r="X663" s="148"/>
    </row>
    <row r="664" spans="2:24" x14ac:dyDescent="0.2">
      <c r="B664" s="184"/>
      <c r="C664" s="21"/>
      <c r="D664"/>
      <c r="E664" s="21"/>
      <c r="F664" s="21"/>
      <c r="G664" s="21"/>
      <c r="H664" s="139"/>
      <c r="I664" s="139"/>
      <c r="J664"/>
      <c r="K664" s="148"/>
      <c r="N664"/>
      <c r="O664"/>
      <c r="P664" s="148"/>
      <c r="Q664" s="148"/>
      <c r="R664" s="148"/>
      <c r="X664" s="148"/>
    </row>
    <row r="665" spans="2:24" x14ac:dyDescent="0.2">
      <c r="B665" s="135"/>
      <c r="C665"/>
      <c r="D665" s="21"/>
      <c r="E665"/>
      <c r="F665"/>
      <c r="G665"/>
      <c r="H665" s="148"/>
      <c r="I665" s="139"/>
      <c r="J665"/>
      <c r="K665" s="148"/>
      <c r="N665"/>
      <c r="O665"/>
      <c r="P665" s="148"/>
      <c r="Q665" s="148"/>
      <c r="R665" s="148"/>
      <c r="X665" s="148"/>
    </row>
    <row r="666" spans="2:24" x14ac:dyDescent="0.2">
      <c r="B666" s="135"/>
      <c r="C666"/>
      <c r="D666"/>
      <c r="E666"/>
      <c r="F666"/>
      <c r="G666"/>
      <c r="H666" s="148"/>
      <c r="I666" s="139"/>
      <c r="J666"/>
      <c r="K666" s="148"/>
      <c r="N666"/>
      <c r="O666"/>
      <c r="P666" s="148"/>
      <c r="Q666" s="148"/>
      <c r="R666" s="148"/>
      <c r="X666" s="148"/>
    </row>
    <row r="667" spans="2:24" x14ac:dyDescent="0.2">
      <c r="B667" s="184"/>
      <c r="C667" s="21"/>
      <c r="D667"/>
      <c r="E667" s="21"/>
      <c r="F667" s="21"/>
      <c r="G667" s="21"/>
      <c r="H667" s="139"/>
      <c r="I667" s="139"/>
      <c r="J667"/>
      <c r="K667" s="148"/>
      <c r="N667"/>
      <c r="O667"/>
      <c r="P667" s="148"/>
      <c r="Q667" s="148"/>
      <c r="R667" s="148"/>
      <c r="X667" s="148"/>
    </row>
    <row r="668" spans="2:24" x14ac:dyDescent="0.2">
      <c r="B668" s="135"/>
      <c r="C668"/>
      <c r="D668"/>
      <c r="E668"/>
      <c r="F668"/>
      <c r="G668"/>
      <c r="H668" s="148"/>
      <c r="I668" s="148"/>
      <c r="J668"/>
      <c r="K668" s="148"/>
      <c r="N668"/>
      <c r="O668"/>
      <c r="P668" s="148"/>
      <c r="Q668" s="148"/>
      <c r="R668" s="148"/>
      <c r="X668" s="148"/>
    </row>
    <row r="669" spans="2:24" x14ac:dyDescent="0.2">
      <c r="B669" s="135"/>
      <c r="C669"/>
      <c r="D669"/>
      <c r="E669"/>
      <c r="F669"/>
      <c r="G669"/>
      <c r="H669" s="148"/>
      <c r="I669" s="148"/>
      <c r="J669"/>
      <c r="K669" s="148"/>
      <c r="N669"/>
      <c r="O669"/>
      <c r="P669" s="148"/>
      <c r="Q669" s="148"/>
      <c r="R669" s="148"/>
      <c r="X669" s="148"/>
    </row>
    <row r="670" spans="2:24" x14ac:dyDescent="0.2">
      <c r="B670" s="135"/>
      <c r="C670"/>
      <c r="D670"/>
      <c r="E670"/>
      <c r="F670"/>
      <c r="G670"/>
      <c r="H670" s="148"/>
      <c r="I670" s="139"/>
      <c r="J670"/>
      <c r="K670" s="148"/>
      <c r="N670"/>
      <c r="O670"/>
      <c r="P670" s="148"/>
      <c r="Q670" s="148"/>
      <c r="R670" s="148"/>
      <c r="X670" s="148"/>
    </row>
    <row r="671" spans="2:24" x14ac:dyDescent="0.2">
      <c r="B671" s="135"/>
      <c r="C671"/>
      <c r="D671"/>
      <c r="E671"/>
      <c r="F671"/>
      <c r="G671"/>
      <c r="H671" s="148"/>
      <c r="I671" s="148"/>
      <c r="J671"/>
      <c r="K671" s="148"/>
      <c r="N671"/>
      <c r="O671"/>
      <c r="P671" s="148"/>
      <c r="Q671" s="148"/>
      <c r="R671" s="148"/>
      <c r="X671" s="148"/>
    </row>
    <row r="672" spans="2:24" x14ac:dyDescent="0.2">
      <c r="B672" s="135"/>
      <c r="C672"/>
      <c r="D672"/>
      <c r="E672"/>
      <c r="F672"/>
      <c r="G672"/>
      <c r="H672" s="148"/>
      <c r="I672" s="148"/>
      <c r="J672"/>
      <c r="K672" s="148"/>
      <c r="N672"/>
      <c r="O672"/>
      <c r="P672" s="148"/>
      <c r="Q672" s="148"/>
      <c r="R672" s="148"/>
      <c r="X672" s="148"/>
    </row>
    <row r="673" spans="2:24" x14ac:dyDescent="0.2">
      <c r="B673" s="135"/>
      <c r="C673"/>
      <c r="D673"/>
      <c r="E673"/>
      <c r="F673"/>
      <c r="G673"/>
      <c r="H673" s="148"/>
      <c r="I673" s="148"/>
      <c r="J673"/>
      <c r="K673" s="148"/>
      <c r="N673"/>
      <c r="O673"/>
      <c r="P673" s="148"/>
      <c r="Q673" s="148"/>
      <c r="R673" s="148"/>
      <c r="X673" s="148"/>
    </row>
    <row r="674" spans="2:24" x14ac:dyDescent="0.2">
      <c r="B674" s="135"/>
      <c r="C674"/>
      <c r="D674"/>
      <c r="E674"/>
      <c r="F674"/>
      <c r="G674"/>
      <c r="H674" s="148"/>
      <c r="I674" s="148"/>
      <c r="J674"/>
      <c r="K674" s="148"/>
      <c r="N674"/>
      <c r="O674"/>
      <c r="P674" s="148"/>
      <c r="Q674" s="148"/>
      <c r="R674" s="148"/>
      <c r="X674" s="148"/>
    </row>
    <row r="675" spans="2:24" x14ac:dyDescent="0.2">
      <c r="B675" s="135"/>
      <c r="C675"/>
      <c r="D675"/>
      <c r="E675"/>
      <c r="F675"/>
      <c r="G675"/>
      <c r="H675" s="148"/>
      <c r="I675" s="148"/>
      <c r="J675"/>
      <c r="K675" s="148"/>
      <c r="N675"/>
      <c r="O675"/>
      <c r="P675" s="148"/>
      <c r="Q675" s="148"/>
      <c r="R675" s="148"/>
      <c r="X675" s="148"/>
    </row>
    <row r="676" spans="2:24" x14ac:dyDescent="0.2">
      <c r="B676" s="135"/>
      <c r="C676"/>
      <c r="D676"/>
      <c r="E676"/>
      <c r="F676"/>
      <c r="G676"/>
      <c r="H676" s="148"/>
      <c r="I676" s="148"/>
      <c r="J676"/>
      <c r="K676" s="148"/>
      <c r="N676"/>
      <c r="O676"/>
      <c r="P676" s="148"/>
      <c r="Q676" s="148"/>
      <c r="R676" s="148"/>
      <c r="X676" s="148"/>
    </row>
    <row r="677" spans="2:24" x14ac:dyDescent="0.2">
      <c r="B677" s="135"/>
      <c r="C677"/>
      <c r="D677"/>
      <c r="E677"/>
      <c r="F677"/>
      <c r="G677"/>
      <c r="H677" s="148"/>
      <c r="I677" s="148"/>
      <c r="J677"/>
      <c r="K677" s="148"/>
      <c r="N677"/>
      <c r="O677"/>
      <c r="P677" s="148"/>
      <c r="Q677" s="148"/>
      <c r="R677" s="148"/>
      <c r="X677" s="148"/>
    </row>
    <row r="678" spans="2:24" x14ac:dyDescent="0.2">
      <c r="B678" s="135"/>
      <c r="C678"/>
      <c r="D678"/>
      <c r="E678"/>
      <c r="F678"/>
      <c r="G678"/>
      <c r="H678" s="148"/>
      <c r="I678" s="148"/>
      <c r="J678"/>
      <c r="K678" s="148"/>
      <c r="N678"/>
      <c r="O678"/>
      <c r="P678" s="148"/>
      <c r="Q678" s="148"/>
      <c r="R678" s="148"/>
      <c r="X678" s="148"/>
    </row>
    <row r="679" spans="2:24" x14ac:dyDescent="0.2">
      <c r="B679" s="135"/>
      <c r="C679"/>
      <c r="D679"/>
      <c r="E679"/>
      <c r="F679"/>
      <c r="G679"/>
      <c r="H679" s="148"/>
      <c r="I679" s="148"/>
      <c r="K679" s="148"/>
      <c r="N679"/>
      <c r="O679"/>
      <c r="P679" s="148"/>
      <c r="Q679" s="148"/>
      <c r="R679" s="148"/>
      <c r="X679" s="148"/>
    </row>
    <row r="680" spans="2:24" x14ac:dyDescent="0.2">
      <c r="B680" s="135"/>
      <c r="C680"/>
      <c r="D680"/>
      <c r="E680"/>
      <c r="F680"/>
      <c r="G680"/>
      <c r="H680" s="148"/>
      <c r="I680" s="148"/>
      <c r="K680" s="148"/>
      <c r="N680"/>
      <c r="O680"/>
      <c r="P680" s="148"/>
      <c r="Q680" s="148"/>
      <c r="R680" s="148"/>
      <c r="X680" s="148"/>
    </row>
    <row r="681" spans="2:24" x14ac:dyDescent="0.2">
      <c r="B681" s="135"/>
      <c r="C681"/>
      <c r="D681" s="21"/>
      <c r="E681"/>
      <c r="F681"/>
      <c r="G681"/>
      <c r="H681" s="148"/>
      <c r="I681" s="148"/>
      <c r="K681" s="148"/>
      <c r="Q681" s="148"/>
      <c r="R681" s="148"/>
      <c r="X681" s="148"/>
    </row>
    <row r="682" spans="2:24" x14ac:dyDescent="0.2">
      <c r="B682" s="135"/>
      <c r="C682"/>
      <c r="D682" s="21"/>
      <c r="E682"/>
      <c r="F682"/>
      <c r="G682"/>
      <c r="H682" s="148"/>
      <c r="I682" s="148"/>
      <c r="K682" s="148"/>
      <c r="Q682" s="148"/>
      <c r="R682" s="148"/>
      <c r="X682" s="148"/>
    </row>
    <row r="683" spans="2:24" x14ac:dyDescent="0.2">
      <c r="B683" s="184"/>
      <c r="C683" s="21"/>
      <c r="D683" s="21"/>
      <c r="E683" s="21"/>
      <c r="F683" s="21"/>
      <c r="G683" s="21"/>
      <c r="H683" s="139"/>
      <c r="I683" s="148"/>
      <c r="K683" s="148"/>
      <c r="Q683" s="148"/>
      <c r="R683" s="148"/>
      <c r="X683" s="148"/>
    </row>
    <row r="684" spans="2:24" x14ac:dyDescent="0.2">
      <c r="B684" s="184"/>
      <c r="C684" s="21"/>
      <c r="D684" s="21"/>
      <c r="E684" s="21"/>
      <c r="F684" s="21"/>
      <c r="G684" s="21"/>
      <c r="H684" s="139"/>
      <c r="I684" s="148"/>
    </row>
    <row r="685" spans="2:24" x14ac:dyDescent="0.2">
      <c r="B685" s="184"/>
      <c r="C685" s="21"/>
      <c r="D685" s="21"/>
      <c r="E685" s="21"/>
      <c r="F685" s="21"/>
      <c r="G685" s="21"/>
      <c r="H685" s="139"/>
      <c r="I685" s="148"/>
    </row>
    <row r="686" spans="2:24" x14ac:dyDescent="0.2">
      <c r="B686" s="184"/>
      <c r="C686" s="21"/>
      <c r="D686" s="21"/>
      <c r="E686" s="21"/>
      <c r="F686" s="21"/>
      <c r="G686" s="21"/>
      <c r="H686" s="139"/>
      <c r="I686" s="139"/>
    </row>
    <row r="687" spans="2:24" x14ac:dyDescent="0.2">
      <c r="B687" s="184"/>
      <c r="C687" s="21"/>
      <c r="D687" s="21"/>
      <c r="E687" s="21"/>
      <c r="F687" s="21"/>
      <c r="G687" s="21"/>
      <c r="H687" s="139"/>
      <c r="I687" s="139"/>
    </row>
    <row r="688" spans="2:24" x14ac:dyDescent="0.2">
      <c r="B688" s="184"/>
      <c r="C688" s="21"/>
      <c r="D688" s="21"/>
      <c r="E688" s="21"/>
      <c r="F688" s="21"/>
      <c r="G688" s="21"/>
      <c r="H688" s="139"/>
      <c r="I688" s="139"/>
    </row>
    <row r="689" spans="2:9" x14ac:dyDescent="0.2">
      <c r="B689" s="184"/>
      <c r="C689" s="21"/>
      <c r="D689" s="21"/>
      <c r="E689" s="21"/>
      <c r="F689" s="21"/>
      <c r="G689" s="21"/>
      <c r="H689" s="139"/>
      <c r="I689" s="139"/>
    </row>
    <row r="690" spans="2:9" x14ac:dyDescent="0.2">
      <c r="B690" s="184"/>
      <c r="C690" s="21"/>
      <c r="D690" s="21"/>
      <c r="E690" s="21"/>
      <c r="F690" s="21"/>
      <c r="G690" s="21"/>
      <c r="H690" s="139"/>
      <c r="I690" s="139"/>
    </row>
    <row r="691" spans="2:9" x14ac:dyDescent="0.2">
      <c r="B691" s="184"/>
      <c r="C691" s="21"/>
      <c r="D691"/>
      <c r="E691" s="21"/>
      <c r="F691" s="21"/>
      <c r="G691" s="21"/>
      <c r="H691" s="139"/>
      <c r="I691" s="139"/>
    </row>
    <row r="692" spans="2:9" x14ac:dyDescent="0.2">
      <c r="B692" s="184"/>
      <c r="C692" s="21"/>
      <c r="D692"/>
      <c r="E692" s="21"/>
      <c r="F692" s="21"/>
      <c r="G692" s="21"/>
      <c r="H692" s="139"/>
      <c r="I692" s="139"/>
    </row>
    <row r="693" spans="2:9" x14ac:dyDescent="0.2">
      <c r="B693" s="135"/>
      <c r="C693"/>
      <c r="D693"/>
      <c r="E693"/>
      <c r="F693"/>
      <c r="G693"/>
      <c r="H693" s="148"/>
      <c r="I693" s="139"/>
    </row>
    <row r="694" spans="2:9" x14ac:dyDescent="0.2">
      <c r="B694" s="135"/>
      <c r="C694"/>
      <c r="D694"/>
      <c r="E694"/>
      <c r="F694"/>
      <c r="G694"/>
      <c r="H694" s="148"/>
      <c r="I694" s="139"/>
    </row>
    <row r="695" spans="2:9" x14ac:dyDescent="0.2">
      <c r="B695" s="135"/>
      <c r="C695"/>
      <c r="D695"/>
      <c r="E695"/>
      <c r="F695"/>
      <c r="G695"/>
      <c r="H695" s="148"/>
      <c r="I695" s="139"/>
    </row>
    <row r="696" spans="2:9" x14ac:dyDescent="0.2">
      <c r="B696" s="135"/>
      <c r="C696"/>
      <c r="D696"/>
      <c r="E696"/>
      <c r="F696"/>
      <c r="G696"/>
      <c r="H696" s="148"/>
      <c r="I696" s="148"/>
    </row>
    <row r="697" spans="2:9" x14ac:dyDescent="0.2">
      <c r="B697" s="135"/>
      <c r="C697"/>
      <c r="D697"/>
      <c r="E697"/>
      <c r="F697"/>
      <c r="G697"/>
      <c r="H697" s="148"/>
      <c r="I697" s="148"/>
    </row>
    <row r="698" spans="2:9" x14ac:dyDescent="0.2">
      <c r="B698" s="135"/>
      <c r="C698"/>
      <c r="D698"/>
      <c r="E698"/>
      <c r="F698"/>
      <c r="G698"/>
      <c r="H698" s="148"/>
      <c r="I698" s="148"/>
    </row>
    <row r="699" spans="2:9" x14ac:dyDescent="0.2">
      <c r="B699" s="135"/>
      <c r="C699"/>
      <c r="D699"/>
      <c r="E699"/>
      <c r="F699"/>
      <c r="G699"/>
      <c r="H699" s="148"/>
      <c r="I699" s="148"/>
    </row>
    <row r="700" spans="2:9" x14ac:dyDescent="0.2">
      <c r="B700" s="135"/>
      <c r="C700"/>
      <c r="D700"/>
      <c r="E700"/>
      <c r="F700"/>
      <c r="G700"/>
      <c r="H700" s="148"/>
      <c r="I700" s="148"/>
    </row>
    <row r="701" spans="2:9" x14ac:dyDescent="0.2">
      <c r="B701" s="135"/>
      <c r="C701"/>
      <c r="D701"/>
      <c r="E701"/>
      <c r="F701"/>
      <c r="G701"/>
      <c r="H701" s="148"/>
      <c r="I701" s="148"/>
    </row>
    <row r="702" spans="2:9" x14ac:dyDescent="0.2">
      <c r="B702" s="135"/>
      <c r="C702"/>
      <c r="D702"/>
      <c r="E702"/>
      <c r="F702"/>
      <c r="G702"/>
      <c r="H702" s="148"/>
      <c r="I702" s="148"/>
    </row>
    <row r="703" spans="2:9" x14ac:dyDescent="0.2">
      <c r="B703" s="135"/>
      <c r="C703"/>
      <c r="D703"/>
      <c r="E703"/>
      <c r="F703"/>
      <c r="G703"/>
      <c r="H703" s="148"/>
      <c r="I703" s="148"/>
    </row>
    <row r="704" spans="2:9" x14ac:dyDescent="0.2">
      <c r="B704" s="135"/>
      <c r="C704"/>
      <c r="D704"/>
      <c r="E704"/>
      <c r="F704"/>
      <c r="G704"/>
      <c r="H704" s="148"/>
      <c r="I704" s="148"/>
    </row>
    <row r="705" spans="2:9" x14ac:dyDescent="0.2">
      <c r="B705" s="135"/>
      <c r="C705"/>
      <c r="D705" s="21"/>
      <c r="E705"/>
      <c r="F705"/>
      <c r="G705"/>
      <c r="H705" s="148"/>
      <c r="I705" s="148"/>
    </row>
    <row r="706" spans="2:9" x14ac:dyDescent="0.2">
      <c r="B706" s="135"/>
      <c r="C706"/>
      <c r="D706" s="21"/>
      <c r="E706"/>
      <c r="F706"/>
      <c r="G706"/>
      <c r="H706" s="148"/>
      <c r="I706" s="148"/>
    </row>
    <row r="707" spans="2:9" x14ac:dyDescent="0.2">
      <c r="B707" s="184"/>
      <c r="C707" s="21"/>
      <c r="D707" s="21"/>
      <c r="E707" s="21"/>
      <c r="F707" s="21"/>
      <c r="G707" s="21"/>
      <c r="H707" s="139"/>
      <c r="I707" s="148"/>
    </row>
    <row r="708" spans="2:9" x14ac:dyDescent="0.2">
      <c r="B708" s="184"/>
      <c r="C708" s="21"/>
      <c r="D708" s="21"/>
      <c r="E708" s="21"/>
      <c r="F708" s="21"/>
      <c r="G708" s="21"/>
      <c r="H708" s="139"/>
      <c r="I708" s="148"/>
    </row>
    <row r="709" spans="2:9" x14ac:dyDescent="0.2">
      <c r="B709" s="184"/>
      <c r="C709" s="21"/>
      <c r="D709"/>
      <c r="E709" s="21"/>
      <c r="F709" s="21"/>
      <c r="G709" s="21"/>
      <c r="H709" s="139"/>
      <c r="I709" s="148"/>
    </row>
    <row r="710" spans="2:9" x14ac:dyDescent="0.2">
      <c r="B710" s="184"/>
      <c r="C710" s="21"/>
      <c r="D710"/>
      <c r="E710" s="21"/>
      <c r="F710" s="21"/>
      <c r="G710" s="21"/>
      <c r="H710" s="139"/>
      <c r="I710" s="139"/>
    </row>
    <row r="711" spans="2:9" x14ac:dyDescent="0.2">
      <c r="B711" s="135"/>
      <c r="C711"/>
      <c r="D711"/>
      <c r="E711"/>
      <c r="F711"/>
      <c r="G711"/>
      <c r="H711" s="148"/>
      <c r="I711" s="139"/>
    </row>
    <row r="712" spans="2:9" x14ac:dyDescent="0.2">
      <c r="B712" s="135"/>
      <c r="C712"/>
      <c r="D712"/>
      <c r="E712"/>
      <c r="F712"/>
      <c r="G712"/>
      <c r="H712" s="148"/>
      <c r="I712" s="139"/>
    </row>
    <row r="713" spans="2:9" x14ac:dyDescent="0.2">
      <c r="B713" s="135"/>
      <c r="C713"/>
      <c r="D713"/>
      <c r="E713"/>
      <c r="F713"/>
      <c r="G713"/>
      <c r="H713" s="148"/>
      <c r="I713" s="139"/>
    </row>
    <row r="714" spans="2:9" x14ac:dyDescent="0.2">
      <c r="B714" s="135"/>
      <c r="C714"/>
      <c r="D714"/>
      <c r="E714"/>
      <c r="F714"/>
      <c r="G714"/>
      <c r="H714" s="148"/>
      <c r="I714" s="148"/>
    </row>
    <row r="715" spans="2:9" x14ac:dyDescent="0.2">
      <c r="B715" s="135"/>
      <c r="C715"/>
      <c r="D715"/>
      <c r="E715"/>
      <c r="F715"/>
      <c r="G715"/>
      <c r="H715" s="148"/>
      <c r="I715" s="148"/>
    </row>
    <row r="716" spans="2:9" x14ac:dyDescent="0.2">
      <c r="B716" s="135"/>
      <c r="C716"/>
      <c r="D716"/>
      <c r="E716"/>
      <c r="F716"/>
      <c r="G716"/>
      <c r="H716" s="148"/>
      <c r="I716" s="148"/>
    </row>
    <row r="717" spans="2:9" x14ac:dyDescent="0.2">
      <c r="B717" s="135"/>
      <c r="C717"/>
      <c r="D717"/>
      <c r="E717"/>
      <c r="F717"/>
      <c r="G717"/>
      <c r="H717" s="148"/>
      <c r="I717" s="148"/>
    </row>
    <row r="718" spans="2:9" x14ac:dyDescent="0.2">
      <c r="B718" s="135"/>
      <c r="C718"/>
      <c r="D718"/>
      <c r="E718"/>
      <c r="F718"/>
      <c r="G718"/>
      <c r="H718" s="148"/>
      <c r="I718" s="148"/>
    </row>
    <row r="719" spans="2:9" x14ac:dyDescent="0.2">
      <c r="B719" s="135"/>
      <c r="C719"/>
      <c r="D719"/>
      <c r="E719"/>
      <c r="F719"/>
      <c r="G719"/>
      <c r="H719" s="148"/>
      <c r="I719" s="148"/>
    </row>
    <row r="720" spans="2:9" x14ac:dyDescent="0.2">
      <c r="B720" s="135"/>
      <c r="C720"/>
      <c r="D720"/>
      <c r="E720"/>
      <c r="F720"/>
      <c r="G720"/>
      <c r="H720" s="148"/>
      <c r="I720" s="148"/>
    </row>
    <row r="721" spans="2:9" x14ac:dyDescent="0.2">
      <c r="B721" s="135"/>
      <c r="C721"/>
      <c r="D721"/>
      <c r="E721"/>
      <c r="F721"/>
      <c r="G721"/>
      <c r="H721" s="148"/>
      <c r="I721" s="148"/>
    </row>
    <row r="722" spans="2:9" x14ac:dyDescent="0.2">
      <c r="B722" s="135"/>
      <c r="C722"/>
      <c r="D722"/>
      <c r="E722"/>
      <c r="F722"/>
      <c r="G722"/>
      <c r="H722" s="148"/>
      <c r="I722" s="148"/>
    </row>
    <row r="723" spans="2:9" x14ac:dyDescent="0.2">
      <c r="B723" s="135"/>
      <c r="C723"/>
      <c r="D723"/>
      <c r="E723"/>
      <c r="F723"/>
      <c r="G723"/>
      <c r="H723" s="148"/>
      <c r="I723" s="148"/>
    </row>
    <row r="724" spans="2:9" x14ac:dyDescent="0.2">
      <c r="B724" s="135"/>
      <c r="C724"/>
      <c r="D724"/>
      <c r="E724"/>
      <c r="F724"/>
      <c r="G724"/>
      <c r="H724" s="148"/>
      <c r="I724" s="148"/>
    </row>
    <row r="725" spans="2:9" x14ac:dyDescent="0.2">
      <c r="B725" s="135"/>
      <c r="C725"/>
      <c r="D725"/>
      <c r="E725"/>
      <c r="F725"/>
      <c r="G725"/>
      <c r="H725" s="148"/>
      <c r="I725" s="148"/>
    </row>
    <row r="726" spans="2:9" x14ac:dyDescent="0.2">
      <c r="B726" s="135"/>
      <c r="C726"/>
      <c r="D726"/>
      <c r="E726"/>
      <c r="F726"/>
      <c r="G726"/>
      <c r="H726" s="148"/>
      <c r="I726" s="148"/>
    </row>
    <row r="727" spans="2:9" x14ac:dyDescent="0.2">
      <c r="B727" s="135"/>
      <c r="C727"/>
      <c r="D727"/>
      <c r="E727"/>
      <c r="F727"/>
      <c r="G727"/>
      <c r="H727" s="148"/>
      <c r="I727" s="148"/>
    </row>
    <row r="728" spans="2:9" x14ac:dyDescent="0.2">
      <c r="B728" s="135"/>
      <c r="C728"/>
      <c r="D728"/>
      <c r="E728"/>
      <c r="F728"/>
      <c r="G728"/>
      <c r="H728" s="148"/>
      <c r="I728" s="148"/>
    </row>
    <row r="729" spans="2:9" x14ac:dyDescent="0.2">
      <c r="B729" s="135"/>
      <c r="C729"/>
      <c r="D729"/>
      <c r="E729"/>
      <c r="F729"/>
      <c r="G729"/>
      <c r="H729" s="148"/>
      <c r="I729" s="148"/>
    </row>
    <row r="730" spans="2:9" x14ac:dyDescent="0.2">
      <c r="B730" s="135"/>
      <c r="C730"/>
      <c r="D730"/>
      <c r="E730"/>
      <c r="F730"/>
      <c r="G730"/>
      <c r="H730" s="148"/>
      <c r="I730" s="148"/>
    </row>
    <row r="731" spans="2:9" x14ac:dyDescent="0.2">
      <c r="B731" s="135"/>
      <c r="C731"/>
      <c r="D731"/>
      <c r="E731"/>
      <c r="F731"/>
      <c r="G731"/>
      <c r="H731" s="148"/>
      <c r="I731" s="148"/>
    </row>
    <row r="732" spans="2:9" x14ac:dyDescent="0.2">
      <c r="B732" s="135"/>
      <c r="C732"/>
      <c r="E732"/>
      <c r="F732"/>
      <c r="G732"/>
      <c r="H732" s="148"/>
      <c r="I732" s="148"/>
    </row>
    <row r="733" spans="2:9" x14ac:dyDescent="0.2">
      <c r="B733" s="135"/>
      <c r="C733"/>
      <c r="E733"/>
      <c r="F733"/>
      <c r="G733"/>
      <c r="H733" s="148"/>
      <c r="I733" s="148"/>
    </row>
    <row r="734" spans="2:9" x14ac:dyDescent="0.2">
      <c r="I734" s="148"/>
    </row>
    <row r="735" spans="2:9" x14ac:dyDescent="0.2">
      <c r="B735"/>
      <c r="C735"/>
      <c r="D735"/>
      <c r="E735"/>
      <c r="F735"/>
      <c r="G735"/>
      <c r="H735"/>
      <c r="I735" s="148"/>
    </row>
    <row r="736" spans="2:9" x14ac:dyDescent="0.2">
      <c r="B736"/>
      <c r="C736"/>
      <c r="D736"/>
      <c r="E736"/>
      <c r="F736"/>
      <c r="G736"/>
      <c r="H736"/>
      <c r="I736" s="148"/>
    </row>
  </sheetData>
  <mergeCells count="8">
    <mergeCell ref="B504:B506"/>
    <mergeCell ref="B4:C4"/>
    <mergeCell ref="E6:I6"/>
    <mergeCell ref="N6:Q6"/>
    <mergeCell ref="T6:W6"/>
    <mergeCell ref="N9:S10"/>
    <mergeCell ref="E4:I4"/>
    <mergeCell ref="E485:I485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EB9E4-9C49-415E-BD2E-5902A0A1D4DE}">
  <sheetPr>
    <pageSetUpPr fitToPage="1"/>
  </sheetPr>
  <dimension ref="B1:X566"/>
  <sheetViews>
    <sheetView showGridLines="0" showZeros="0" view="pageBreakPreview" topLeftCell="A310" zoomScaleNormal="100" zoomScaleSheetLayoutView="100" workbookViewId="0">
      <selection activeCell="E4" sqref="E4:I4"/>
    </sheetView>
  </sheetViews>
  <sheetFormatPr baseColWidth="10" defaultRowHeight="12.75" x14ac:dyDescent="0.2"/>
  <cols>
    <col min="2" max="2" width="6.5703125" style="186" customWidth="1"/>
    <col min="3" max="3" width="63.7109375" style="141" customWidth="1"/>
    <col min="4" max="4" width="4" style="141" customWidth="1"/>
    <col min="5" max="5" width="4.28515625" style="123" customWidth="1"/>
    <col min="6" max="7" width="8.28515625" style="135" customWidth="1"/>
    <col min="8" max="8" width="11.85546875" style="185" customWidth="1"/>
    <col min="9" max="9" width="15.5703125" style="185" customWidth="1"/>
    <col min="10" max="10" width="4" style="141" bestFit="1" customWidth="1"/>
    <col min="11" max="11" width="11.85546875" style="185" bestFit="1" customWidth="1"/>
    <col min="12" max="12" width="11.85546875" bestFit="1" customWidth="1"/>
    <col min="13" max="13" width="15" customWidth="1"/>
    <col min="14" max="14" width="15.140625" style="135" bestFit="1" customWidth="1"/>
    <col min="15" max="15" width="12.140625" style="135" bestFit="1" customWidth="1"/>
    <col min="16" max="18" width="11.85546875" style="185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48" customWidth="1"/>
    <col min="23" max="23" width="14.42578125" customWidth="1"/>
    <col min="24" max="24" width="14.7109375" style="185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70"/>
      <c r="C1" s="71"/>
      <c r="D1" s="71"/>
      <c r="E1" s="356"/>
      <c r="F1" s="71"/>
      <c r="G1" s="71"/>
      <c r="H1" s="72"/>
      <c r="I1" s="73"/>
      <c r="J1" s="71"/>
      <c r="K1" s="73"/>
      <c r="N1" s="71"/>
      <c r="O1" s="71"/>
      <c r="P1" s="72"/>
      <c r="Q1" s="73"/>
      <c r="R1" s="73"/>
      <c r="T1" s="71"/>
      <c r="U1" s="71"/>
      <c r="V1" s="72"/>
      <c r="W1" s="73"/>
      <c r="X1" s="73"/>
    </row>
    <row r="2" spans="2:24" x14ac:dyDescent="0.2">
      <c r="B2" s="74" t="str">
        <f>'Page de garde'!A36</f>
        <v>LOT 01 : CHAUFFAGE - PLOMBERIE</v>
      </c>
      <c r="D2" s="71"/>
      <c r="E2" s="296" t="s">
        <v>35</v>
      </c>
      <c r="F2" s="297" t="s">
        <v>51</v>
      </c>
      <c r="G2" s="71"/>
      <c r="H2" s="72"/>
      <c r="I2" s="73"/>
      <c r="J2" s="71"/>
      <c r="K2" s="73"/>
      <c r="N2" s="71"/>
      <c r="O2" s="71"/>
      <c r="P2" s="72"/>
      <c r="Q2" s="73"/>
      <c r="R2" s="73"/>
      <c r="T2" s="71"/>
      <c r="U2" s="71"/>
      <c r="V2" s="72"/>
      <c r="W2" s="73"/>
      <c r="X2" s="73"/>
    </row>
    <row r="3" spans="2:24" x14ac:dyDescent="0.2">
      <c r="B3" s="70"/>
      <c r="C3" s="74"/>
      <c r="D3" s="71"/>
      <c r="E3" s="356"/>
      <c r="F3" s="71"/>
      <c r="G3" s="71"/>
      <c r="H3" s="72"/>
      <c r="I3" s="73"/>
      <c r="J3" s="71"/>
      <c r="K3" s="73"/>
      <c r="N3" s="71"/>
      <c r="O3" s="71"/>
      <c r="P3" s="72"/>
      <c r="Q3" s="73"/>
      <c r="R3" s="73"/>
      <c r="T3" s="71"/>
      <c r="U3" s="71"/>
      <c r="V3" s="72"/>
      <c r="W3" s="73"/>
      <c r="X3" s="73"/>
    </row>
    <row r="4" spans="2:24" ht="15" x14ac:dyDescent="0.2">
      <c r="B4" s="283" t="s">
        <v>5</v>
      </c>
      <c r="C4" s="284"/>
      <c r="D4" s="75"/>
      <c r="E4" s="290" t="s">
        <v>184</v>
      </c>
      <c r="F4" s="291"/>
      <c r="G4" s="291"/>
      <c r="H4" s="291"/>
      <c r="I4" s="292"/>
      <c r="J4" s="71"/>
      <c r="K4" s="73"/>
      <c r="N4" s="71"/>
      <c r="O4" s="71"/>
      <c r="P4" s="72"/>
      <c r="Q4" s="73"/>
      <c r="R4" s="73"/>
      <c r="T4" s="71"/>
      <c r="U4" s="71"/>
      <c r="V4" s="72"/>
      <c r="W4" s="73"/>
      <c r="X4" s="73"/>
    </row>
    <row r="5" spans="2:24" x14ac:dyDescent="0.2">
      <c r="B5" s="76"/>
      <c r="C5" s="43"/>
      <c r="D5" s="71"/>
      <c r="E5" s="356"/>
      <c r="F5" s="71"/>
      <c r="G5" s="71"/>
      <c r="H5" s="72"/>
      <c r="I5" s="73"/>
      <c r="J5" s="71"/>
      <c r="K5" s="73"/>
      <c r="N5" s="71"/>
      <c r="O5" s="71"/>
      <c r="P5" s="72"/>
      <c r="Q5" s="73"/>
      <c r="R5" s="73"/>
      <c r="T5" s="71"/>
      <c r="U5" s="71"/>
      <c r="V5" s="72"/>
      <c r="W5" s="73"/>
      <c r="X5" s="73"/>
    </row>
    <row r="6" spans="2:24" ht="13.5" customHeight="1" x14ac:dyDescent="0.35">
      <c r="B6" s="77"/>
      <c r="C6" s="78"/>
      <c r="D6" s="71"/>
      <c r="E6" s="285" t="s">
        <v>6</v>
      </c>
      <c r="F6" s="286"/>
      <c r="G6" s="286"/>
      <c r="H6" s="286"/>
      <c r="I6" s="287"/>
      <c r="J6" s="71"/>
      <c r="K6" s="79"/>
      <c r="N6" s="288"/>
      <c r="O6" s="288"/>
      <c r="P6" s="288"/>
      <c r="Q6" s="288"/>
      <c r="R6" s="79"/>
      <c r="T6" s="288"/>
      <c r="U6" s="288"/>
      <c r="V6" s="288"/>
      <c r="W6" s="288"/>
      <c r="X6" s="79"/>
    </row>
    <row r="7" spans="2:24" s="71" customFormat="1" ht="25.5" x14ac:dyDescent="0.2">
      <c r="B7" s="80"/>
      <c r="C7" s="81" t="s">
        <v>2</v>
      </c>
      <c r="D7" s="82"/>
      <c r="E7" s="83" t="s">
        <v>1</v>
      </c>
      <c r="F7" s="84" t="s">
        <v>7</v>
      </c>
      <c r="G7" s="84" t="s">
        <v>8</v>
      </c>
      <c r="H7" s="85" t="s">
        <v>9</v>
      </c>
      <c r="I7" s="86" t="s">
        <v>3</v>
      </c>
      <c r="J7" s="82"/>
      <c r="K7" s="87"/>
      <c r="N7" s="88"/>
      <c r="O7" s="89"/>
      <c r="P7" s="87"/>
      <c r="Q7" s="87"/>
      <c r="R7" s="87"/>
      <c r="T7" s="88"/>
      <c r="U7" s="89"/>
      <c r="V7" s="87"/>
      <c r="W7" s="87"/>
      <c r="X7" s="87" t="s">
        <v>10</v>
      </c>
    </row>
    <row r="8" spans="2:24" s="21" customFormat="1" ht="30.75" customHeight="1" x14ac:dyDescent="0.2">
      <c r="B8" s="90"/>
      <c r="C8" s="91" t="s">
        <v>11</v>
      </c>
      <c r="D8" s="92"/>
      <c r="E8" s="93"/>
      <c r="F8" s="94"/>
      <c r="G8" s="94"/>
      <c r="H8" s="95"/>
      <c r="I8" s="96"/>
      <c r="J8" s="92"/>
      <c r="K8" s="97"/>
      <c r="N8" s="94"/>
      <c r="O8" s="94"/>
      <c r="P8" s="97"/>
      <c r="Q8" s="97"/>
      <c r="R8" s="97"/>
      <c r="T8" s="94"/>
      <c r="U8" s="94"/>
      <c r="V8" s="97"/>
      <c r="W8" s="97"/>
      <c r="X8" s="97"/>
    </row>
    <row r="9" spans="2:24" s="21" customFormat="1" ht="25.5" x14ac:dyDescent="0.2">
      <c r="B9" s="98"/>
      <c r="C9" s="91" t="s">
        <v>12</v>
      </c>
      <c r="D9" s="92"/>
      <c r="E9" s="99"/>
      <c r="F9" s="94"/>
      <c r="G9" s="94"/>
      <c r="H9" s="97"/>
      <c r="I9" s="100"/>
      <c r="J9" s="92"/>
      <c r="K9" s="97"/>
      <c r="M9"/>
      <c r="N9" s="289"/>
      <c r="O9" s="289"/>
      <c r="P9" s="289"/>
      <c r="Q9" s="289"/>
      <c r="R9" s="289"/>
      <c r="S9" s="289"/>
      <c r="T9"/>
      <c r="U9"/>
      <c r="V9" s="97"/>
      <c r="W9" s="97"/>
      <c r="X9" s="97"/>
    </row>
    <row r="10" spans="2:24" s="21" customFormat="1" x14ac:dyDescent="0.2">
      <c r="B10" s="98"/>
      <c r="C10" s="91" t="s">
        <v>13</v>
      </c>
      <c r="D10" s="92"/>
      <c r="E10" s="99"/>
      <c r="F10" s="94"/>
      <c r="G10" s="94"/>
      <c r="H10" s="97"/>
      <c r="I10" s="100"/>
      <c r="J10" s="92"/>
      <c r="K10" s="97"/>
      <c r="M10"/>
      <c r="N10" s="289"/>
      <c r="O10" s="289"/>
      <c r="P10" s="289"/>
      <c r="Q10" s="289"/>
      <c r="R10" s="289"/>
      <c r="S10" s="289"/>
      <c r="T10"/>
      <c r="U10"/>
      <c r="V10" s="97"/>
      <c r="W10" s="97"/>
      <c r="X10" s="97"/>
    </row>
    <row r="11" spans="2:24" s="21" customFormat="1" x14ac:dyDescent="0.2">
      <c r="B11" s="98"/>
      <c r="C11" s="91" t="s">
        <v>14</v>
      </c>
      <c r="D11" s="92"/>
      <c r="E11" s="99"/>
      <c r="F11" s="94"/>
      <c r="G11" s="94"/>
      <c r="H11" s="97"/>
      <c r="I11" s="100"/>
      <c r="J11" s="92"/>
      <c r="K11" s="97"/>
      <c r="M11"/>
      <c r="N11"/>
      <c r="O11"/>
      <c r="P11"/>
      <c r="Q11"/>
      <c r="R11"/>
      <c r="S11"/>
      <c r="T11"/>
      <c r="U11"/>
      <c r="V11" s="97"/>
      <c r="W11" s="97"/>
      <c r="X11" s="97"/>
    </row>
    <row r="12" spans="2:24" s="21" customFormat="1" x14ac:dyDescent="0.2">
      <c r="B12" s="98"/>
      <c r="C12" s="91"/>
      <c r="D12" s="101"/>
      <c r="E12" s="99"/>
      <c r="F12" s="94"/>
      <c r="G12" s="94"/>
      <c r="H12" s="102"/>
      <c r="I12" s="100"/>
      <c r="J12" s="101"/>
      <c r="K12" s="97"/>
      <c r="M12"/>
      <c r="N12"/>
      <c r="O12"/>
      <c r="P12"/>
      <c r="Q12"/>
      <c r="R12"/>
      <c r="S12"/>
      <c r="T12"/>
      <c r="U12"/>
      <c r="V12" s="97"/>
      <c r="W12" s="97"/>
      <c r="X12" s="97"/>
    </row>
    <row r="13" spans="2:24" s="21" customFormat="1" x14ac:dyDescent="0.2">
      <c r="B13" s="103" t="s">
        <v>15</v>
      </c>
      <c r="C13" s="104" t="s">
        <v>16</v>
      </c>
      <c r="D13" s="105"/>
      <c r="E13" s="99"/>
      <c r="F13" s="94"/>
      <c r="G13" s="94"/>
      <c r="H13" s="97"/>
      <c r="I13" s="100"/>
      <c r="J13" s="105"/>
      <c r="K13" s="97"/>
      <c r="M13"/>
      <c r="N13"/>
      <c r="O13"/>
      <c r="P13"/>
      <c r="Q13"/>
      <c r="R13"/>
      <c r="S13"/>
      <c r="T13"/>
      <c r="U13"/>
      <c r="V13" s="97"/>
      <c r="W13" s="97"/>
      <c r="X13" s="97"/>
    </row>
    <row r="14" spans="2:24" s="21" customFormat="1" ht="25.5" x14ac:dyDescent="0.2">
      <c r="B14" s="98"/>
      <c r="C14" s="91" t="s">
        <v>37</v>
      </c>
      <c r="D14" s="101"/>
      <c r="E14" s="106" t="s">
        <v>17</v>
      </c>
      <c r="F14" s="107"/>
      <c r="G14" s="107"/>
      <c r="H14" s="97"/>
      <c r="I14" s="100"/>
      <c r="J14" s="101"/>
      <c r="K14" s="102"/>
      <c r="M14"/>
      <c r="N14"/>
      <c r="O14"/>
      <c r="P14"/>
      <c r="Q14"/>
      <c r="R14"/>
      <c r="S14"/>
      <c r="T14"/>
      <c r="U14"/>
      <c r="V14" s="97"/>
      <c r="W14" s="97"/>
      <c r="X14" s="97"/>
    </row>
    <row r="15" spans="2:24" s="21" customFormat="1" x14ac:dyDescent="0.2">
      <c r="B15" s="98"/>
      <c r="C15" s="91"/>
      <c r="D15" s="101"/>
      <c r="E15" s="99"/>
      <c r="F15" s="94"/>
      <c r="G15" s="94"/>
      <c r="H15" s="102"/>
      <c r="I15" s="100"/>
      <c r="J15" s="101"/>
      <c r="K15" s="97"/>
      <c r="M15"/>
      <c r="N15"/>
      <c r="O15"/>
      <c r="P15"/>
      <c r="Q15"/>
      <c r="R15"/>
      <c r="S15"/>
      <c r="T15"/>
      <c r="U15"/>
      <c r="V15" s="97"/>
      <c r="W15" s="97"/>
      <c r="X15" s="97"/>
    </row>
    <row r="16" spans="2:24" s="21" customFormat="1" x14ac:dyDescent="0.2">
      <c r="B16" s="103" t="s">
        <v>18</v>
      </c>
      <c r="C16" s="104" t="s">
        <v>19</v>
      </c>
      <c r="D16" s="105"/>
      <c r="E16" s="99"/>
      <c r="F16" s="94"/>
      <c r="G16" s="94"/>
      <c r="H16" s="102"/>
      <c r="I16" s="108"/>
      <c r="J16" s="105"/>
      <c r="K16" s="102"/>
      <c r="M16"/>
      <c r="N16"/>
      <c r="O16"/>
      <c r="P16"/>
      <c r="Q16"/>
      <c r="R16"/>
      <c r="S16"/>
      <c r="T16"/>
      <c r="U16"/>
      <c r="V16" s="97"/>
      <c r="W16" s="97"/>
      <c r="X16" s="97"/>
    </row>
    <row r="17" spans="2:24" s="21" customFormat="1" ht="63.75" x14ac:dyDescent="0.2">
      <c r="B17" s="98"/>
      <c r="C17" s="91" t="s">
        <v>28</v>
      </c>
      <c r="D17" s="101"/>
      <c r="E17" s="106" t="s">
        <v>20</v>
      </c>
      <c r="F17" s="107">
        <v>1</v>
      </c>
      <c r="G17" s="107"/>
      <c r="H17" s="102"/>
      <c r="I17" s="108">
        <f>H17*G17</f>
        <v>0</v>
      </c>
      <c r="J17" s="101"/>
      <c r="K17" s="102"/>
      <c r="M17"/>
      <c r="N17"/>
      <c r="O17"/>
      <c r="P17"/>
      <c r="Q17"/>
      <c r="R17"/>
      <c r="S17"/>
      <c r="T17"/>
      <c r="U17"/>
      <c r="V17" s="102"/>
      <c r="W17" s="102"/>
      <c r="X17" s="102"/>
    </row>
    <row r="18" spans="2:24" s="21" customFormat="1" x14ac:dyDescent="0.2">
      <c r="B18" s="98"/>
      <c r="C18" s="109"/>
      <c r="D18" s="92"/>
      <c r="E18" s="99"/>
      <c r="F18" s="94"/>
      <c r="G18" s="94"/>
      <c r="H18" s="102"/>
      <c r="I18" s="108"/>
      <c r="J18" s="92"/>
      <c r="K18" s="102"/>
      <c r="M18"/>
      <c r="N18"/>
      <c r="O18"/>
      <c r="P18"/>
      <c r="Q18"/>
      <c r="R18"/>
      <c r="S18"/>
      <c r="T18"/>
      <c r="U18"/>
      <c r="V18" s="97"/>
      <c r="W18" s="97"/>
      <c r="X18" s="97"/>
    </row>
    <row r="19" spans="2:24" x14ac:dyDescent="0.2">
      <c r="B19" s="39"/>
      <c r="C19" s="40"/>
      <c r="D19" s="35"/>
      <c r="E19" s="25"/>
      <c r="F19" s="26"/>
      <c r="G19" s="26"/>
      <c r="H19" s="110"/>
      <c r="I19" s="111"/>
      <c r="J19" s="35"/>
      <c r="K19" s="102"/>
      <c r="N19" s="112"/>
      <c r="O19" s="112"/>
      <c r="P19" s="113"/>
      <c r="Q19" s="114"/>
      <c r="R19" s="114"/>
      <c r="T19" s="112"/>
      <c r="U19" s="112"/>
      <c r="V19" s="113"/>
      <c r="W19" s="114"/>
      <c r="X19" s="114"/>
    </row>
    <row r="20" spans="2:24" s="71" customFormat="1" x14ac:dyDescent="0.2">
      <c r="B20" s="115"/>
      <c r="C20" s="116" t="s">
        <v>29</v>
      </c>
      <c r="D20" s="82"/>
      <c r="E20" s="117"/>
      <c r="F20" s="88"/>
      <c r="G20" s="88"/>
      <c r="H20" s="87"/>
      <c r="I20" s="118">
        <f>SUM(I17)</f>
        <v>0</v>
      </c>
      <c r="J20" s="82"/>
      <c r="K20" s="102"/>
      <c r="L20"/>
      <c r="M20"/>
      <c r="N20" s="88"/>
      <c r="O20" s="88"/>
      <c r="P20" s="87"/>
      <c r="Q20" s="87"/>
      <c r="R20" s="97"/>
      <c r="S20"/>
      <c r="T20" s="88"/>
      <c r="U20" s="88"/>
      <c r="V20" s="87"/>
      <c r="W20" s="87"/>
      <c r="X20" s="97">
        <f>+W20-$I20</f>
        <v>0</v>
      </c>
    </row>
    <row r="21" spans="2:24" s="21" customFormat="1" x14ac:dyDescent="0.2">
      <c r="B21" s="44"/>
      <c r="C21" s="45"/>
      <c r="D21" s="119"/>
      <c r="E21" s="31"/>
      <c r="F21" s="32"/>
      <c r="G21" s="32"/>
      <c r="H21" s="120"/>
      <c r="I21" s="121"/>
      <c r="J21" s="119"/>
      <c r="K21" s="102"/>
      <c r="L21"/>
      <c r="M21"/>
      <c r="N21" s="29"/>
      <c r="O21" s="29"/>
      <c r="P21" s="122"/>
      <c r="Q21" s="122"/>
      <c r="R21" s="122"/>
      <c r="S21"/>
      <c r="T21" s="29"/>
      <c r="U21" s="29"/>
      <c r="V21" s="122"/>
      <c r="W21" s="122"/>
      <c r="X21" s="122"/>
    </row>
    <row r="22" spans="2:24" s="21" customFormat="1" x14ac:dyDescent="0.2">
      <c r="B22" s="11"/>
      <c r="C22" s="246"/>
      <c r="D22" s="9"/>
      <c r="E22" s="247"/>
      <c r="F22" s="248"/>
      <c r="G22" s="221"/>
      <c r="H22" s="2"/>
      <c r="I22" s="222"/>
      <c r="J22" s="92"/>
      <c r="K22" s="102"/>
      <c r="M22"/>
      <c r="N22"/>
      <c r="O22"/>
      <c r="P22"/>
      <c r="Q22"/>
      <c r="R22"/>
      <c r="S22"/>
      <c r="T22"/>
      <c r="U22"/>
      <c r="V22" s="97"/>
      <c r="W22" s="97"/>
      <c r="X22" s="97"/>
    </row>
    <row r="23" spans="2:24" x14ac:dyDescent="0.2">
      <c r="B23" s="197" t="s">
        <v>21</v>
      </c>
      <c r="C23" s="249" t="s">
        <v>42</v>
      </c>
      <c r="D23" s="37"/>
      <c r="E23" s="199"/>
      <c r="F23" s="79"/>
      <c r="G23" s="79"/>
      <c r="H23" s="87"/>
      <c r="I23" s="118"/>
      <c r="J23" s="37"/>
      <c r="K23" s="102"/>
      <c r="L23" s="21"/>
      <c r="M23" s="21"/>
      <c r="N23" s="94"/>
      <c r="O23" s="97"/>
      <c r="P23" s="97"/>
      <c r="Q23" s="97"/>
      <c r="R23" s="21"/>
      <c r="S23" s="94"/>
      <c r="T23" s="94"/>
      <c r="U23" s="97"/>
      <c r="V23" s="97"/>
      <c r="W23" s="97"/>
      <c r="X23"/>
    </row>
    <row r="24" spans="2:24" s="191" customFormat="1" x14ac:dyDescent="0.2">
      <c r="B24" s="11"/>
      <c r="C24" s="13"/>
      <c r="D24" s="9"/>
      <c r="E24" s="5"/>
      <c r="F24" s="3"/>
      <c r="G24" s="4"/>
      <c r="I24" s="6"/>
      <c r="J24" s="7"/>
      <c r="K24" s="192"/>
      <c r="L24" s="192"/>
      <c r="M24" s="3"/>
      <c r="N24" s="4"/>
      <c r="O24" s="4"/>
      <c r="P24" s="4"/>
      <c r="Q24" s="192"/>
      <c r="R24" s="3"/>
      <c r="S24" s="3"/>
      <c r="T24" s="4"/>
      <c r="U24" s="4"/>
      <c r="V24" s="4"/>
    </row>
    <row r="25" spans="2:24" s="191" customFormat="1" x14ac:dyDescent="0.2">
      <c r="B25" s="187" t="s">
        <v>120</v>
      </c>
      <c r="C25" s="14" t="s">
        <v>38</v>
      </c>
      <c r="D25" s="9"/>
      <c r="E25" s="16" t="s">
        <v>17</v>
      </c>
      <c r="F25" s="193"/>
      <c r="G25" s="194"/>
      <c r="I25" s="195"/>
      <c r="J25" s="7"/>
      <c r="M25" s="193"/>
      <c r="N25" s="194"/>
      <c r="O25" s="194"/>
      <c r="P25" s="194"/>
      <c r="R25" s="193"/>
      <c r="S25" s="193"/>
      <c r="T25" s="194"/>
      <c r="U25" s="194"/>
      <c r="V25" s="194"/>
    </row>
    <row r="26" spans="2:24" s="191" customFormat="1" x14ac:dyDescent="0.2">
      <c r="B26" s="11"/>
      <c r="C26" s="13"/>
      <c r="D26" s="9"/>
      <c r="E26" s="5"/>
      <c r="F26" s="3"/>
      <c r="G26" s="4"/>
      <c r="I26" s="6"/>
      <c r="J26" s="7"/>
      <c r="K26" s="192"/>
      <c r="L26" s="192"/>
      <c r="M26" s="3"/>
      <c r="N26" s="4"/>
      <c r="O26" s="4"/>
      <c r="P26" s="4"/>
      <c r="Q26" s="192"/>
      <c r="R26" s="3"/>
      <c r="S26" s="3"/>
      <c r="T26" s="4"/>
      <c r="U26" s="4"/>
      <c r="V26" s="4"/>
    </row>
    <row r="27" spans="2:24" s="191" customFormat="1" x14ac:dyDescent="0.2">
      <c r="B27" s="187" t="s">
        <v>128</v>
      </c>
      <c r="C27" s="14" t="s">
        <v>39</v>
      </c>
      <c r="D27" s="9"/>
      <c r="E27" s="16" t="s">
        <v>17</v>
      </c>
      <c r="F27" s="193"/>
      <c r="G27" s="194"/>
      <c r="I27" s="195"/>
      <c r="J27" s="7"/>
      <c r="M27" s="193"/>
      <c r="N27" s="194"/>
      <c r="O27" s="194"/>
      <c r="P27" s="194"/>
      <c r="R27" s="193"/>
      <c r="S27" s="193"/>
      <c r="T27" s="194"/>
      <c r="U27" s="194"/>
      <c r="V27" s="194"/>
    </row>
    <row r="28" spans="2:24" s="191" customFormat="1" x14ac:dyDescent="0.2">
      <c r="B28" s="11"/>
      <c r="C28" s="13"/>
      <c r="D28" s="9"/>
      <c r="E28" s="5"/>
      <c r="F28" s="3"/>
      <c r="G28" s="4"/>
      <c r="I28" s="6"/>
      <c r="J28" s="7"/>
      <c r="K28" s="192"/>
      <c r="L28" s="192"/>
      <c r="M28" s="3"/>
      <c r="N28" s="4"/>
      <c r="O28" s="4"/>
      <c r="P28" s="4"/>
      <c r="Q28" s="192"/>
      <c r="R28" s="3"/>
      <c r="S28" s="3"/>
      <c r="T28" s="4"/>
      <c r="U28" s="4"/>
      <c r="V28" s="4"/>
    </row>
    <row r="29" spans="2:24" x14ac:dyDescent="0.2">
      <c r="B29" s="187" t="s">
        <v>127</v>
      </c>
      <c r="C29" s="14" t="s">
        <v>52</v>
      </c>
      <c r="D29" s="9"/>
      <c r="E29" s="16"/>
      <c r="F29" s="2"/>
      <c r="G29" s="17"/>
      <c r="H29" s="2"/>
      <c r="I29" s="20"/>
      <c r="J29" s="7"/>
      <c r="K29"/>
      <c r="M29" s="38"/>
      <c r="N29" s="194"/>
      <c r="O29" s="194"/>
      <c r="P29" s="194"/>
      <c r="Q29" s="43"/>
      <c r="R29" s="38"/>
      <c r="S29" s="38"/>
      <c r="T29" s="194"/>
      <c r="U29" s="194"/>
      <c r="V29" s="194"/>
      <c r="X29"/>
    </row>
    <row r="30" spans="2:24" x14ac:dyDescent="0.2">
      <c r="B30" s="187"/>
      <c r="C30" s="14"/>
      <c r="D30" s="1"/>
      <c r="E30" s="16"/>
      <c r="F30" s="2"/>
      <c r="G30" s="17"/>
      <c r="H30" s="2"/>
      <c r="I30" s="20"/>
      <c r="J30" s="7"/>
      <c r="K30"/>
      <c r="L30" s="24"/>
      <c r="M30" s="107"/>
      <c r="N30" s="7"/>
      <c r="O30" s="7"/>
      <c r="P30" s="7"/>
      <c r="Q30" s="21"/>
      <c r="R30" s="107"/>
      <c r="S30" s="107"/>
      <c r="T30" s="194"/>
      <c r="U30" s="194"/>
      <c r="V30" s="194"/>
      <c r="X30"/>
    </row>
    <row r="31" spans="2:24" s="251" customFormat="1" x14ac:dyDescent="0.2">
      <c r="B31" s="188"/>
      <c r="C31" s="134" t="s">
        <v>53</v>
      </c>
      <c r="D31" s="250"/>
      <c r="E31" s="16" t="s">
        <v>90</v>
      </c>
      <c r="F31" s="2"/>
      <c r="G31" s="2"/>
      <c r="H31" s="17"/>
      <c r="I31" s="8"/>
      <c r="J31" s="7"/>
      <c r="M31" s="124"/>
      <c r="N31" s="17"/>
      <c r="O31" s="17"/>
      <c r="P31" s="17"/>
      <c r="Q31" s="252"/>
      <c r="R31" s="124"/>
      <c r="S31" s="124"/>
      <c r="T31" s="17"/>
      <c r="U31" s="17"/>
      <c r="V31" s="17"/>
    </row>
    <row r="32" spans="2:24" s="191" customFormat="1" x14ac:dyDescent="0.2">
      <c r="B32" s="11"/>
      <c r="C32" s="13"/>
      <c r="D32" s="9"/>
      <c r="E32" s="5"/>
      <c r="F32" s="3"/>
      <c r="G32" s="4"/>
      <c r="I32" s="6"/>
      <c r="J32" s="7"/>
      <c r="K32" s="192"/>
      <c r="L32" s="192"/>
      <c r="M32" s="3"/>
      <c r="N32" s="4"/>
      <c r="O32" s="4"/>
      <c r="P32" s="4"/>
      <c r="Q32" s="192"/>
      <c r="R32" s="3"/>
      <c r="S32" s="3"/>
      <c r="T32" s="4"/>
      <c r="U32" s="4"/>
      <c r="V32" s="4"/>
    </row>
    <row r="33" spans="2:24" x14ac:dyDescent="0.2">
      <c r="B33" s="187" t="s">
        <v>126</v>
      </c>
      <c r="C33" s="14" t="s">
        <v>56</v>
      </c>
      <c r="D33" s="9"/>
      <c r="E33" s="16"/>
      <c r="F33" s="2"/>
      <c r="G33" s="17"/>
      <c r="H33" s="2"/>
      <c r="I33" s="20"/>
      <c r="J33" s="7"/>
      <c r="K33"/>
      <c r="M33" s="38"/>
      <c r="N33" s="194"/>
      <c r="O33" s="194"/>
      <c r="P33" s="194"/>
      <c r="Q33" s="43"/>
      <c r="R33" s="38"/>
      <c r="S33" s="38"/>
      <c r="T33" s="194"/>
      <c r="U33" s="194"/>
      <c r="V33" s="194"/>
      <c r="X33"/>
    </row>
    <row r="34" spans="2:24" x14ac:dyDescent="0.2">
      <c r="B34" s="187"/>
      <c r="C34" s="14"/>
      <c r="D34" s="1"/>
      <c r="E34" s="16"/>
      <c r="F34" s="2"/>
      <c r="G34" s="17"/>
      <c r="H34" s="2"/>
      <c r="I34" s="20"/>
      <c r="J34" s="7"/>
      <c r="K34"/>
      <c r="L34" s="24"/>
      <c r="M34" s="107"/>
      <c r="N34" s="7"/>
      <c r="O34" s="7"/>
      <c r="P34" s="7"/>
      <c r="Q34" s="21"/>
      <c r="R34" s="107"/>
      <c r="S34" s="107"/>
      <c r="T34" s="194"/>
      <c r="U34" s="194"/>
      <c r="V34" s="194"/>
      <c r="X34"/>
    </row>
    <row r="35" spans="2:24" s="251" customFormat="1" ht="25.5" x14ac:dyDescent="0.2">
      <c r="B35" s="188"/>
      <c r="C35" s="134" t="s">
        <v>54</v>
      </c>
      <c r="D35" s="250"/>
      <c r="E35" s="16"/>
      <c r="F35" s="2"/>
      <c r="G35" s="2"/>
      <c r="H35" s="17"/>
      <c r="I35" s="8"/>
      <c r="J35" s="7"/>
      <c r="M35" s="124"/>
      <c r="N35" s="17"/>
      <c r="O35" s="17"/>
      <c r="P35" s="17"/>
      <c r="Q35" s="252"/>
      <c r="R35" s="124"/>
      <c r="S35" s="124"/>
      <c r="T35" s="17"/>
      <c r="U35" s="17"/>
      <c r="V35" s="17"/>
    </row>
    <row r="36" spans="2:24" s="21" customFormat="1" x14ac:dyDescent="0.2">
      <c r="B36" s="190"/>
      <c r="C36" s="15" t="s">
        <v>176</v>
      </c>
      <c r="D36" s="9"/>
      <c r="E36" s="16" t="s">
        <v>20</v>
      </c>
      <c r="F36" s="2">
        <v>1</v>
      </c>
      <c r="G36" s="2"/>
      <c r="H36" s="17"/>
      <c r="I36" s="8">
        <f t="shared" ref="I36:I37" si="0">H36*G36</f>
        <v>0</v>
      </c>
      <c r="J36" s="135"/>
      <c r="K36" s="7"/>
      <c r="N36"/>
      <c r="O36"/>
      <c r="P36"/>
      <c r="Q36"/>
      <c r="R36"/>
      <c r="S36"/>
      <c r="T36" s="107"/>
      <c r="U36" s="107"/>
      <c r="V36" s="4"/>
      <c r="W36" s="4"/>
      <c r="X36" s="4"/>
    </row>
    <row r="37" spans="2:24" s="21" customFormat="1" x14ac:dyDescent="0.2">
      <c r="B37" s="190"/>
      <c r="C37" s="15" t="s">
        <v>177</v>
      </c>
      <c r="D37" s="9"/>
      <c r="E37" s="16" t="s">
        <v>20</v>
      </c>
      <c r="F37" s="2">
        <v>1</v>
      </c>
      <c r="G37" s="2"/>
      <c r="H37" s="17"/>
      <c r="I37" s="8">
        <f t="shared" si="0"/>
        <v>0</v>
      </c>
      <c r="J37" s="135"/>
      <c r="K37" s="7"/>
      <c r="N37"/>
      <c r="O37"/>
      <c r="P37"/>
      <c r="Q37"/>
      <c r="R37"/>
      <c r="S37"/>
      <c r="T37" s="107"/>
      <c r="U37" s="107"/>
      <c r="V37" s="4"/>
      <c r="W37" s="4"/>
      <c r="X37" s="4"/>
    </row>
    <row r="38" spans="2:24" ht="13.5" customHeight="1" x14ac:dyDescent="0.2">
      <c r="B38" s="197"/>
      <c r="C38" s="198"/>
      <c r="D38" s="37"/>
      <c r="E38" s="199"/>
      <c r="F38" s="79"/>
      <c r="G38" s="87"/>
      <c r="H38" s="123"/>
      <c r="I38" s="118"/>
      <c r="J38" s="102"/>
      <c r="K38" s="21"/>
      <c r="L38" s="21"/>
      <c r="M38" s="94"/>
      <c r="N38" s="97"/>
      <c r="O38" s="97"/>
      <c r="P38" s="97"/>
      <c r="Q38" s="21"/>
      <c r="R38" s="94"/>
      <c r="S38" s="94"/>
      <c r="T38" s="97"/>
      <c r="U38" s="97"/>
      <c r="V38" s="97"/>
      <c r="X38"/>
    </row>
    <row r="39" spans="2:24" s="251" customFormat="1" x14ac:dyDescent="0.2">
      <c r="B39" s="188"/>
      <c r="C39" s="134" t="s">
        <v>55</v>
      </c>
      <c r="D39" s="250"/>
      <c r="E39" s="16" t="s">
        <v>90</v>
      </c>
      <c r="F39" s="2"/>
      <c r="G39" s="2"/>
      <c r="H39" s="17"/>
      <c r="I39" s="8"/>
      <c r="J39" s="7"/>
      <c r="M39" s="124"/>
      <c r="N39" s="17"/>
      <c r="O39" s="17"/>
      <c r="P39" s="17"/>
      <c r="Q39" s="252"/>
      <c r="R39" s="124"/>
      <c r="S39" s="124"/>
      <c r="T39" s="17"/>
      <c r="U39" s="17"/>
      <c r="V39" s="17"/>
    </row>
    <row r="40" spans="2:24" ht="13.5" customHeight="1" x14ac:dyDescent="0.2">
      <c r="B40" s="197"/>
      <c r="C40" s="198"/>
      <c r="D40" s="37"/>
      <c r="E40" s="199"/>
      <c r="F40" s="79"/>
      <c r="G40" s="87"/>
      <c r="H40" s="123"/>
      <c r="I40" s="118"/>
      <c r="J40" s="102"/>
      <c r="K40" s="21"/>
      <c r="L40" s="21"/>
      <c r="M40" s="94"/>
      <c r="N40" s="97"/>
      <c r="O40" s="97"/>
      <c r="P40" s="97"/>
      <c r="Q40" s="21"/>
      <c r="R40" s="94"/>
      <c r="S40" s="94"/>
      <c r="T40" s="97"/>
      <c r="U40" s="97"/>
      <c r="V40" s="97"/>
      <c r="X40"/>
    </row>
    <row r="41" spans="2:24" x14ac:dyDescent="0.2">
      <c r="B41" s="126"/>
      <c r="C41" s="127" t="s">
        <v>30</v>
      </c>
      <c r="D41" s="92"/>
      <c r="E41" s="357"/>
      <c r="F41" s="128"/>
      <c r="G41" s="128"/>
      <c r="H41" s="207"/>
      <c r="I41" s="208">
        <f>SUM(I34:I39)</f>
        <v>0</v>
      </c>
      <c r="J41" s="129"/>
      <c r="K41" s="7"/>
      <c r="N41" s="38"/>
      <c r="O41" s="38"/>
      <c r="P41" s="194"/>
      <c r="Q41" s="194"/>
      <c r="R41" s="194"/>
      <c r="T41" s="38"/>
      <c r="U41" s="38"/>
      <c r="V41" s="194"/>
      <c r="W41" s="194"/>
      <c r="X41" s="194"/>
    </row>
    <row r="42" spans="2:24" s="191" customFormat="1" x14ac:dyDescent="0.2">
      <c r="B42" s="11"/>
      <c r="C42" s="13"/>
      <c r="D42" s="9"/>
      <c r="E42" s="5"/>
      <c r="F42" s="3"/>
      <c r="G42" s="4"/>
      <c r="I42" s="6"/>
      <c r="J42" s="7"/>
      <c r="K42" s="192"/>
      <c r="L42" s="192"/>
      <c r="M42" s="3"/>
      <c r="N42" s="4"/>
      <c r="O42" s="4"/>
      <c r="P42" s="4"/>
      <c r="Q42" s="192"/>
      <c r="R42" s="3"/>
      <c r="S42" s="3"/>
      <c r="T42" s="4"/>
      <c r="U42" s="4"/>
      <c r="V42" s="4"/>
    </row>
    <row r="43" spans="2:24" s="192" customFormat="1" x14ac:dyDescent="0.2">
      <c r="B43" s="187" t="s">
        <v>125</v>
      </c>
      <c r="C43" s="299" t="s">
        <v>58</v>
      </c>
      <c r="D43" s="193"/>
      <c r="E43" s="300" t="s">
        <v>90</v>
      </c>
      <c r="F43" s="301"/>
      <c r="G43" s="301"/>
      <c r="H43" s="4"/>
      <c r="I43" s="8"/>
      <c r="J43" s="193"/>
      <c r="K43" s="7"/>
      <c r="N43" s="191"/>
      <c r="O43" s="191"/>
      <c r="P43" s="191"/>
      <c r="Q43" s="191"/>
      <c r="R43" s="191"/>
      <c r="S43" s="191"/>
      <c r="T43" s="301"/>
      <c r="U43" s="301"/>
      <c r="V43" s="4"/>
      <c r="W43" s="4"/>
      <c r="X43" s="4"/>
    </row>
    <row r="44" spans="2:24" s="192" customFormat="1" x14ac:dyDescent="0.2">
      <c r="B44" s="298"/>
      <c r="C44" s="314"/>
      <c r="D44" s="315"/>
      <c r="E44" s="300"/>
      <c r="F44" s="301"/>
      <c r="G44" s="301"/>
      <c r="H44" s="4"/>
      <c r="I44" s="6"/>
      <c r="J44" s="316"/>
      <c r="K44" s="7"/>
      <c r="N44" s="191"/>
      <c r="O44" s="191"/>
      <c r="P44" s="317"/>
      <c r="Q44" s="191"/>
      <c r="R44" s="191"/>
      <c r="S44" s="317"/>
      <c r="T44" s="301"/>
      <c r="U44" s="301"/>
      <c r="V44" s="4"/>
      <c r="W44" s="4"/>
      <c r="X44" s="4"/>
    </row>
    <row r="45" spans="2:24" s="191" customFormat="1" x14ac:dyDescent="0.2">
      <c r="B45" s="187" t="s">
        <v>124</v>
      </c>
      <c r="C45" s="14" t="s">
        <v>60</v>
      </c>
      <c r="D45" s="9"/>
      <c r="E45" s="16"/>
      <c r="F45" s="193"/>
      <c r="G45" s="194"/>
      <c r="I45" s="195"/>
      <c r="J45" s="7"/>
      <c r="M45" s="193"/>
      <c r="N45" s="194"/>
      <c r="O45" s="194"/>
      <c r="P45" s="194"/>
      <c r="R45" s="193"/>
      <c r="S45" s="193"/>
      <c r="T45" s="194"/>
      <c r="U45" s="194"/>
      <c r="V45" s="194"/>
    </row>
    <row r="46" spans="2:24" s="192" customFormat="1" x14ac:dyDescent="0.2">
      <c r="B46" s="302"/>
      <c r="C46" s="303"/>
      <c r="D46" s="193"/>
      <c r="E46" s="300"/>
      <c r="F46" s="301"/>
      <c r="G46" s="301"/>
      <c r="H46" s="4"/>
      <c r="I46" s="8"/>
      <c r="J46" s="193"/>
      <c r="K46" s="7"/>
      <c r="N46" s="191"/>
      <c r="O46" s="191"/>
      <c r="P46" s="191"/>
      <c r="Q46" s="191"/>
      <c r="R46" s="191"/>
      <c r="S46" s="191"/>
      <c r="T46" s="301"/>
      <c r="U46" s="301"/>
      <c r="V46" s="4"/>
      <c r="W46" s="4"/>
      <c r="X46" s="4"/>
    </row>
    <row r="47" spans="2:24" s="192" customFormat="1" x14ac:dyDescent="0.2">
      <c r="B47" s="302"/>
      <c r="C47" s="333" t="s">
        <v>178</v>
      </c>
      <c r="D47" s="193"/>
      <c r="E47" s="300"/>
      <c r="F47" s="301"/>
      <c r="G47" s="301"/>
      <c r="H47" s="4"/>
      <c r="I47" s="8"/>
      <c r="J47" s="193"/>
      <c r="K47" s="7"/>
      <c r="N47" s="191"/>
      <c r="O47" s="191"/>
      <c r="P47" s="191"/>
      <c r="Q47" s="191"/>
      <c r="R47" s="191"/>
      <c r="S47" s="191"/>
      <c r="T47" s="301"/>
      <c r="U47" s="301"/>
      <c r="V47" s="4"/>
      <c r="W47" s="4"/>
      <c r="X47" s="4"/>
    </row>
    <row r="48" spans="2:24" s="191" customFormat="1" x14ac:dyDescent="0.2">
      <c r="B48" s="318"/>
      <c r="C48" s="319"/>
      <c r="D48" s="320"/>
      <c r="E48" s="16"/>
      <c r="F48" s="193"/>
      <c r="G48" s="193"/>
      <c r="H48" s="194"/>
      <c r="I48" s="195"/>
      <c r="J48" s="320"/>
      <c r="K48" s="7"/>
      <c r="N48" s="193"/>
      <c r="O48" s="193"/>
      <c r="P48" s="194"/>
      <c r="Q48" s="194"/>
      <c r="R48" s="194"/>
      <c r="T48" s="193"/>
      <c r="U48" s="193"/>
      <c r="V48" s="194"/>
      <c r="W48" s="194"/>
      <c r="X48" s="194"/>
    </row>
    <row r="49" spans="2:24" s="21" customFormat="1" x14ac:dyDescent="0.2">
      <c r="B49" s="103"/>
      <c r="C49" s="321" t="s">
        <v>86</v>
      </c>
      <c r="D49" s="322"/>
      <c r="E49" s="33"/>
      <c r="F49" s="107"/>
      <c r="G49" s="107"/>
      <c r="H49" s="94"/>
      <c r="I49" s="8"/>
    </row>
    <row r="50" spans="2:24" s="21" customFormat="1" ht="12" customHeight="1" x14ac:dyDescent="0.2">
      <c r="B50" s="103"/>
      <c r="C50" s="323" t="s">
        <v>102</v>
      </c>
      <c r="D50" s="322"/>
      <c r="E50" s="33" t="s">
        <v>90</v>
      </c>
      <c r="F50" s="107"/>
      <c r="G50" s="107"/>
      <c r="H50" s="94"/>
      <c r="I50" s="8"/>
    </row>
    <row r="51" spans="2:24" s="21" customFormat="1" x14ac:dyDescent="0.2">
      <c r="B51" s="103"/>
      <c r="C51" s="323" t="s">
        <v>84</v>
      </c>
      <c r="D51" s="322"/>
      <c r="E51" s="33" t="s">
        <v>90</v>
      </c>
      <c r="F51" s="107"/>
      <c r="G51" s="107"/>
      <c r="H51" s="94"/>
      <c r="I51" s="8"/>
    </row>
    <row r="52" spans="2:24" s="21" customFormat="1" x14ac:dyDescent="0.2">
      <c r="B52" s="103"/>
      <c r="C52" s="323" t="s">
        <v>62</v>
      </c>
      <c r="D52" s="322"/>
      <c r="E52" s="33" t="s">
        <v>90</v>
      </c>
      <c r="F52" s="107"/>
      <c r="G52" s="107"/>
      <c r="H52" s="94"/>
      <c r="I52" s="8"/>
    </row>
    <row r="53" spans="2:24" s="21" customFormat="1" x14ac:dyDescent="0.2">
      <c r="B53" s="103"/>
      <c r="C53" s="323" t="s">
        <v>85</v>
      </c>
      <c r="D53" s="322"/>
      <c r="E53" s="33" t="s">
        <v>90</v>
      </c>
      <c r="F53" s="107"/>
      <c r="G53" s="107"/>
      <c r="H53" s="94"/>
      <c r="I53" s="8"/>
    </row>
    <row r="54" spans="2:24" s="21" customFormat="1" x14ac:dyDescent="0.2">
      <c r="B54" s="103"/>
      <c r="C54" s="321" t="s">
        <v>81</v>
      </c>
      <c r="D54" s="322"/>
      <c r="E54" s="33" t="s">
        <v>90</v>
      </c>
      <c r="F54" s="107"/>
      <c r="G54" s="107"/>
      <c r="H54" s="94"/>
      <c r="I54" s="8"/>
    </row>
    <row r="55" spans="2:24" s="191" customFormat="1" x14ac:dyDescent="0.2">
      <c r="B55" s="318"/>
      <c r="C55" s="319"/>
      <c r="D55" s="320"/>
      <c r="E55" s="16"/>
      <c r="F55" s="193"/>
      <c r="G55" s="193"/>
      <c r="H55" s="194"/>
      <c r="I55" s="195"/>
      <c r="J55" s="320"/>
      <c r="K55" s="7"/>
      <c r="N55" s="193"/>
      <c r="O55" s="193"/>
      <c r="P55" s="194"/>
      <c r="Q55" s="194"/>
      <c r="R55" s="194"/>
      <c r="T55" s="193"/>
      <c r="U55" s="193"/>
      <c r="V55" s="194"/>
      <c r="W55" s="194"/>
      <c r="X55" s="194"/>
    </row>
    <row r="56" spans="2:24" s="21" customFormat="1" x14ac:dyDescent="0.2">
      <c r="B56" s="103"/>
      <c r="C56" s="321" t="s">
        <v>169</v>
      </c>
      <c r="D56" s="322"/>
      <c r="E56" s="33"/>
      <c r="F56" s="107"/>
      <c r="G56" s="107"/>
      <c r="H56" s="94"/>
      <c r="I56" s="8"/>
    </row>
    <row r="57" spans="2:24" s="21" customFormat="1" ht="25.5" x14ac:dyDescent="0.2">
      <c r="B57" s="103"/>
      <c r="C57" s="323" t="s">
        <v>167</v>
      </c>
      <c r="D57" s="324"/>
      <c r="E57" s="106" t="s">
        <v>17</v>
      </c>
      <c r="F57" s="107"/>
      <c r="G57" s="107"/>
      <c r="H57" s="94"/>
      <c r="I57" s="8"/>
    </row>
    <row r="58" spans="2:24" s="21" customFormat="1" x14ac:dyDescent="0.2">
      <c r="B58" s="103"/>
      <c r="C58" s="323" t="s">
        <v>64</v>
      </c>
      <c r="D58" s="324"/>
      <c r="E58" s="106" t="s">
        <v>99</v>
      </c>
      <c r="F58" s="107"/>
      <c r="G58" s="107"/>
      <c r="H58" s="94"/>
      <c r="I58" s="8">
        <f>H58*G58</f>
        <v>0</v>
      </c>
    </row>
    <row r="59" spans="2:24" s="21" customFormat="1" x14ac:dyDescent="0.2">
      <c r="B59" s="103"/>
      <c r="C59" s="321" t="s">
        <v>63</v>
      </c>
      <c r="D59" s="322"/>
      <c r="E59" s="33" t="s">
        <v>99</v>
      </c>
      <c r="F59" s="107"/>
      <c r="G59" s="107"/>
      <c r="H59" s="94"/>
      <c r="I59" s="8">
        <f>H59*G59</f>
        <v>0</v>
      </c>
    </row>
    <row r="60" spans="2:24" s="21" customFormat="1" ht="12" customHeight="1" x14ac:dyDescent="0.2">
      <c r="B60" s="103"/>
      <c r="C60" s="323" t="s">
        <v>61</v>
      </c>
      <c r="D60" s="322"/>
      <c r="E60" s="33" t="s">
        <v>99</v>
      </c>
      <c r="F60" s="107"/>
      <c r="G60" s="107"/>
      <c r="H60" s="94"/>
      <c r="I60" s="8">
        <f>H60*G60</f>
        <v>0</v>
      </c>
    </row>
    <row r="61" spans="2:24" s="21" customFormat="1" ht="12" customHeight="1" x14ac:dyDescent="0.2">
      <c r="B61" s="103"/>
      <c r="C61" s="323" t="s">
        <v>87</v>
      </c>
      <c r="D61" s="324"/>
      <c r="E61" s="106" t="s">
        <v>20</v>
      </c>
      <c r="F61" s="107"/>
      <c r="G61" s="107"/>
      <c r="H61" s="94"/>
      <c r="I61" s="8">
        <f t="shared" ref="I61:I62" si="1">H61*G61</f>
        <v>0</v>
      </c>
    </row>
    <row r="62" spans="2:24" s="21" customFormat="1" x14ac:dyDescent="0.2">
      <c r="B62" s="103"/>
      <c r="C62" s="323" t="s">
        <v>85</v>
      </c>
      <c r="D62" s="322"/>
      <c r="E62" s="33" t="s">
        <v>20</v>
      </c>
      <c r="F62" s="107"/>
      <c r="G62" s="107"/>
      <c r="H62" s="94"/>
      <c r="I62" s="8">
        <f t="shared" si="1"/>
        <v>0</v>
      </c>
    </row>
    <row r="63" spans="2:24" s="21" customFormat="1" x14ac:dyDescent="0.2">
      <c r="B63" s="103"/>
      <c r="C63" s="321" t="s">
        <v>88</v>
      </c>
      <c r="D63" s="322"/>
      <c r="E63" s="33" t="s">
        <v>99</v>
      </c>
      <c r="F63" s="107"/>
      <c r="G63" s="107"/>
      <c r="H63" s="94"/>
      <c r="I63" s="8">
        <f>H63*G63</f>
        <v>0</v>
      </c>
    </row>
    <row r="64" spans="2:24" s="21" customFormat="1" x14ac:dyDescent="0.2">
      <c r="B64" s="103"/>
      <c r="C64" s="326" t="s">
        <v>168</v>
      </c>
      <c r="D64" s="324"/>
      <c r="E64" s="106" t="s">
        <v>99</v>
      </c>
      <c r="F64" s="107"/>
      <c r="G64" s="107"/>
      <c r="H64" s="94"/>
      <c r="I64" s="8">
        <f t="shared" ref="I64" si="2">H64*G64</f>
        <v>0</v>
      </c>
    </row>
    <row r="65" spans="2:23" s="21" customFormat="1" x14ac:dyDescent="0.2">
      <c r="B65" s="103"/>
      <c r="C65" s="327"/>
      <c r="D65" s="328"/>
      <c r="E65" s="358"/>
      <c r="F65" s="107"/>
      <c r="G65" s="107"/>
      <c r="H65" s="94"/>
      <c r="I65" s="8"/>
    </row>
    <row r="66" spans="2:23" s="21" customFormat="1" ht="25.5" x14ac:dyDescent="0.2">
      <c r="B66" s="103"/>
      <c r="C66" s="321" t="s">
        <v>93</v>
      </c>
      <c r="D66" s="322"/>
      <c r="E66" s="33"/>
      <c r="F66" s="107"/>
      <c r="G66" s="107"/>
      <c r="H66" s="94"/>
      <c r="I66" s="8">
        <f t="shared" ref="I66:I97" si="3">H66*G66</f>
        <v>0</v>
      </c>
    </row>
    <row r="67" spans="2:23" s="21" customFormat="1" x14ac:dyDescent="0.2">
      <c r="B67" s="103"/>
      <c r="C67" s="323" t="s">
        <v>66</v>
      </c>
      <c r="D67" s="322"/>
      <c r="E67" s="33"/>
      <c r="F67" s="107"/>
      <c r="G67" s="107"/>
      <c r="H67" s="94"/>
      <c r="I67" s="8"/>
    </row>
    <row r="68" spans="2:23" s="192" customFormat="1" x14ac:dyDescent="0.2">
      <c r="B68" s="298"/>
      <c r="C68" s="15" t="s">
        <v>98</v>
      </c>
      <c r="D68" s="332"/>
      <c r="E68" s="16" t="s">
        <v>99</v>
      </c>
      <c r="F68" s="301"/>
      <c r="G68" s="301"/>
      <c r="H68" s="7"/>
      <c r="I68" s="8">
        <f t="shared" ref="I68:I71" si="4">H68*G68</f>
        <v>0</v>
      </c>
      <c r="J68" s="7"/>
      <c r="M68" s="193"/>
      <c r="N68" s="301"/>
      <c r="O68" s="7"/>
      <c r="P68" s="7"/>
      <c r="Q68" s="7"/>
      <c r="S68" s="193"/>
      <c r="T68" s="301"/>
      <c r="U68" s="4"/>
      <c r="V68" s="4"/>
      <c r="W68" s="7"/>
    </row>
    <row r="69" spans="2:23" s="192" customFormat="1" x14ac:dyDescent="0.2">
      <c r="B69" s="298"/>
      <c r="C69" s="15" t="s">
        <v>98</v>
      </c>
      <c r="D69" s="332"/>
      <c r="E69" s="16" t="s">
        <v>99</v>
      </c>
      <c r="F69" s="301"/>
      <c r="G69" s="301"/>
      <c r="H69" s="7"/>
      <c r="I69" s="8">
        <f t="shared" si="4"/>
        <v>0</v>
      </c>
      <c r="J69" s="7"/>
      <c r="M69" s="193"/>
      <c r="N69" s="301"/>
      <c r="O69" s="7"/>
      <c r="P69" s="7"/>
      <c r="Q69" s="7"/>
      <c r="S69" s="193"/>
      <c r="T69" s="301"/>
      <c r="U69" s="4"/>
      <c r="V69" s="4"/>
      <c r="W69" s="7"/>
    </row>
    <row r="70" spans="2:23" s="192" customFormat="1" x14ac:dyDescent="0.2">
      <c r="B70" s="298"/>
      <c r="C70" s="15" t="s">
        <v>98</v>
      </c>
      <c r="D70" s="332"/>
      <c r="E70" s="16" t="s">
        <v>99</v>
      </c>
      <c r="F70" s="301"/>
      <c r="G70" s="301"/>
      <c r="H70" s="7"/>
      <c r="I70" s="8">
        <f t="shared" si="4"/>
        <v>0</v>
      </c>
      <c r="J70" s="7"/>
      <c r="M70" s="193"/>
      <c r="N70" s="301"/>
      <c r="O70" s="7"/>
      <c r="P70" s="7"/>
      <c r="Q70" s="7"/>
      <c r="S70" s="193"/>
      <c r="T70" s="301"/>
      <c r="U70" s="4"/>
      <c r="V70" s="4"/>
      <c r="W70" s="7"/>
    </row>
    <row r="71" spans="2:23" s="192" customFormat="1" x14ac:dyDescent="0.2">
      <c r="B71" s="298"/>
      <c r="C71" s="15" t="s">
        <v>98</v>
      </c>
      <c r="D71" s="332"/>
      <c r="E71" s="16" t="s">
        <v>99</v>
      </c>
      <c r="F71" s="301"/>
      <c r="G71" s="301"/>
      <c r="H71" s="7"/>
      <c r="I71" s="8">
        <f t="shared" si="4"/>
        <v>0</v>
      </c>
      <c r="J71" s="7"/>
      <c r="M71" s="193"/>
      <c r="N71" s="301"/>
      <c r="O71" s="7"/>
      <c r="P71" s="7"/>
      <c r="Q71" s="7"/>
      <c r="S71" s="193"/>
      <c r="T71" s="301"/>
      <c r="U71" s="4"/>
      <c r="V71" s="4"/>
      <c r="W71" s="7"/>
    </row>
    <row r="72" spans="2:23" s="21" customFormat="1" x14ac:dyDescent="0.2">
      <c r="B72" s="103"/>
      <c r="C72" s="321" t="s">
        <v>67</v>
      </c>
      <c r="D72" s="322"/>
      <c r="E72" s="33" t="s">
        <v>99</v>
      </c>
      <c r="F72" s="107"/>
      <c r="G72" s="107"/>
      <c r="H72" s="94"/>
      <c r="I72" s="8">
        <f t="shared" si="3"/>
        <v>0</v>
      </c>
    </row>
    <row r="73" spans="2:23" s="21" customFormat="1" x14ac:dyDescent="0.2">
      <c r="B73" s="103"/>
      <c r="C73" s="323" t="s">
        <v>95</v>
      </c>
      <c r="D73" s="322"/>
      <c r="E73" s="33"/>
      <c r="F73" s="107"/>
      <c r="G73" s="107"/>
      <c r="H73" s="94"/>
      <c r="I73" s="8"/>
    </row>
    <row r="74" spans="2:23" s="192" customFormat="1" x14ac:dyDescent="0.2">
      <c r="B74" s="298"/>
      <c r="C74" s="15" t="s">
        <v>98</v>
      </c>
      <c r="D74" s="332"/>
      <c r="E74" s="16" t="s">
        <v>99</v>
      </c>
      <c r="F74" s="301"/>
      <c r="G74" s="301"/>
      <c r="H74" s="7"/>
      <c r="I74" s="8">
        <f t="shared" si="3"/>
        <v>0</v>
      </c>
      <c r="J74" s="7"/>
      <c r="M74" s="193"/>
      <c r="N74" s="301"/>
      <c r="O74" s="7"/>
      <c r="P74" s="7"/>
      <c r="Q74" s="7"/>
      <c r="S74" s="193"/>
      <c r="T74" s="301"/>
      <c r="U74" s="4"/>
      <c r="V74" s="4"/>
      <c r="W74" s="7"/>
    </row>
    <row r="75" spans="2:23" s="192" customFormat="1" x14ac:dyDescent="0.2">
      <c r="B75" s="298"/>
      <c r="C75" s="15" t="s">
        <v>98</v>
      </c>
      <c r="D75" s="332"/>
      <c r="E75" s="16" t="s">
        <v>99</v>
      </c>
      <c r="F75" s="301"/>
      <c r="G75" s="301"/>
      <c r="H75" s="7"/>
      <c r="I75" s="8">
        <f t="shared" si="3"/>
        <v>0</v>
      </c>
      <c r="J75" s="7"/>
      <c r="M75" s="193"/>
      <c r="N75" s="301"/>
      <c r="O75" s="7"/>
      <c r="P75" s="7"/>
      <c r="Q75" s="7"/>
      <c r="S75" s="193"/>
      <c r="T75" s="301"/>
      <c r="U75" s="4"/>
      <c r="V75" s="4"/>
      <c r="W75" s="7"/>
    </row>
    <row r="76" spans="2:23" s="192" customFormat="1" x14ac:dyDescent="0.2">
      <c r="B76" s="298"/>
      <c r="C76" s="15" t="s">
        <v>98</v>
      </c>
      <c r="D76" s="332"/>
      <c r="E76" s="16" t="s">
        <v>99</v>
      </c>
      <c r="F76" s="301"/>
      <c r="G76" s="301"/>
      <c r="H76" s="7"/>
      <c r="I76" s="8">
        <f t="shared" si="3"/>
        <v>0</v>
      </c>
      <c r="J76" s="7"/>
      <c r="M76" s="193"/>
      <c r="N76" s="301"/>
      <c r="O76" s="7"/>
      <c r="P76" s="7"/>
      <c r="Q76" s="7"/>
      <c r="S76" s="193"/>
      <c r="T76" s="301"/>
      <c r="U76" s="4"/>
      <c r="V76" s="4"/>
      <c r="W76" s="7"/>
    </row>
    <row r="77" spans="2:23" s="192" customFormat="1" x14ac:dyDescent="0.2">
      <c r="B77" s="298"/>
      <c r="C77" s="15" t="s">
        <v>98</v>
      </c>
      <c r="D77" s="332"/>
      <c r="E77" s="16" t="s">
        <v>99</v>
      </c>
      <c r="F77" s="301"/>
      <c r="G77" s="301"/>
      <c r="H77" s="7"/>
      <c r="I77" s="8">
        <f t="shared" si="3"/>
        <v>0</v>
      </c>
      <c r="J77" s="7"/>
      <c r="M77" s="193"/>
      <c r="N77" s="301"/>
      <c r="O77" s="7"/>
      <c r="P77" s="7"/>
      <c r="Q77" s="7"/>
      <c r="S77" s="193"/>
      <c r="T77" s="301"/>
      <c r="U77" s="4"/>
      <c r="V77" s="4"/>
      <c r="W77" s="7"/>
    </row>
    <row r="78" spans="2:23" s="21" customFormat="1" x14ac:dyDescent="0.2">
      <c r="B78" s="103"/>
      <c r="C78" s="323" t="s">
        <v>96</v>
      </c>
      <c r="D78" s="322"/>
      <c r="E78" s="33"/>
      <c r="F78" s="107"/>
      <c r="G78" s="107"/>
      <c r="H78" s="94"/>
      <c r="I78" s="8"/>
    </row>
    <row r="79" spans="2:23" s="192" customFormat="1" x14ac:dyDescent="0.2">
      <c r="B79" s="298"/>
      <c r="C79" s="15" t="s">
        <v>98</v>
      </c>
      <c r="D79" s="332"/>
      <c r="E79" s="16" t="s">
        <v>99</v>
      </c>
      <c r="F79" s="301"/>
      <c r="G79" s="301"/>
      <c r="H79" s="7"/>
      <c r="I79" s="8">
        <f t="shared" ref="I79:I82" si="5">H79*G79</f>
        <v>0</v>
      </c>
      <c r="J79" s="7"/>
      <c r="M79" s="193"/>
      <c r="N79" s="301"/>
      <c r="O79" s="7"/>
      <c r="P79" s="7"/>
      <c r="Q79" s="7"/>
      <c r="S79" s="193"/>
      <c r="T79" s="301"/>
      <c r="U79" s="4"/>
      <c r="V79" s="4"/>
      <c r="W79" s="7"/>
    </row>
    <row r="80" spans="2:23" s="192" customFormat="1" x14ac:dyDescent="0.2">
      <c r="B80" s="298"/>
      <c r="C80" s="15" t="s">
        <v>98</v>
      </c>
      <c r="D80" s="332"/>
      <c r="E80" s="16" t="s">
        <v>99</v>
      </c>
      <c r="F80" s="301"/>
      <c r="G80" s="301"/>
      <c r="H80" s="7"/>
      <c r="I80" s="8">
        <f t="shared" si="5"/>
        <v>0</v>
      </c>
      <c r="J80" s="7"/>
      <c r="M80" s="193"/>
      <c r="N80" s="301"/>
      <c r="O80" s="7"/>
      <c r="P80" s="7"/>
      <c r="Q80" s="7"/>
      <c r="S80" s="193"/>
      <c r="T80" s="301"/>
      <c r="U80" s="4"/>
      <c r="V80" s="4"/>
      <c r="W80" s="7"/>
    </row>
    <row r="81" spans="2:23" s="192" customFormat="1" x14ac:dyDescent="0.2">
      <c r="B81" s="298"/>
      <c r="C81" s="15" t="s">
        <v>98</v>
      </c>
      <c r="D81" s="332"/>
      <c r="E81" s="16" t="s">
        <v>99</v>
      </c>
      <c r="F81" s="301"/>
      <c r="G81" s="301"/>
      <c r="H81" s="7"/>
      <c r="I81" s="8">
        <f t="shared" si="5"/>
        <v>0</v>
      </c>
      <c r="J81" s="7"/>
      <c r="M81" s="193"/>
      <c r="N81" s="301"/>
      <c r="O81" s="7"/>
      <c r="P81" s="7"/>
      <c r="Q81" s="7"/>
      <c r="S81" s="193"/>
      <c r="T81" s="301"/>
      <c r="U81" s="4"/>
      <c r="V81" s="4"/>
      <c r="W81" s="7"/>
    </row>
    <row r="82" spans="2:23" s="192" customFormat="1" x14ac:dyDescent="0.2">
      <c r="B82" s="298"/>
      <c r="C82" s="15" t="s">
        <v>98</v>
      </c>
      <c r="D82" s="332"/>
      <c r="E82" s="16" t="s">
        <v>99</v>
      </c>
      <c r="F82" s="301"/>
      <c r="G82" s="301"/>
      <c r="H82" s="7"/>
      <c r="I82" s="8">
        <f t="shared" si="5"/>
        <v>0</v>
      </c>
      <c r="J82" s="7"/>
      <c r="M82" s="193"/>
      <c r="N82" s="301"/>
      <c r="O82" s="7"/>
      <c r="P82" s="7"/>
      <c r="Q82" s="7"/>
      <c r="S82" s="193"/>
      <c r="T82" s="301"/>
      <c r="U82" s="4"/>
      <c r="V82" s="4"/>
      <c r="W82" s="7"/>
    </row>
    <row r="83" spans="2:23" s="21" customFormat="1" ht="25.5" x14ac:dyDescent="0.2">
      <c r="B83" s="103"/>
      <c r="C83" s="321" t="s">
        <v>97</v>
      </c>
      <c r="D83" s="322"/>
      <c r="E83" s="33"/>
      <c r="F83" s="107"/>
      <c r="G83" s="107"/>
      <c r="H83" s="94"/>
      <c r="I83" s="8"/>
    </row>
    <row r="84" spans="2:23" s="192" customFormat="1" x14ac:dyDescent="0.2">
      <c r="B84" s="298"/>
      <c r="C84" s="15" t="s">
        <v>94</v>
      </c>
      <c r="D84" s="332"/>
      <c r="E84" s="16" t="s">
        <v>20</v>
      </c>
      <c r="F84" s="301"/>
      <c r="G84" s="301"/>
      <c r="H84" s="7"/>
      <c r="I84" s="8">
        <f t="shared" si="3"/>
        <v>0</v>
      </c>
      <c r="J84" s="7"/>
      <c r="M84" s="193"/>
      <c r="N84" s="301"/>
      <c r="O84" s="7"/>
      <c r="P84" s="7"/>
      <c r="Q84" s="7"/>
      <c r="S84" s="193"/>
      <c r="T84" s="301"/>
      <c r="U84" s="4"/>
      <c r="V84" s="4"/>
      <c r="W84" s="7"/>
    </row>
    <row r="85" spans="2:23" s="192" customFormat="1" x14ac:dyDescent="0.2">
      <c r="B85" s="298"/>
      <c r="C85" s="15" t="s">
        <v>94</v>
      </c>
      <c r="D85" s="332"/>
      <c r="E85" s="16" t="s">
        <v>20</v>
      </c>
      <c r="F85" s="301"/>
      <c r="G85" s="301"/>
      <c r="H85" s="7"/>
      <c r="I85" s="8">
        <f t="shared" si="3"/>
        <v>0</v>
      </c>
      <c r="J85" s="7"/>
      <c r="M85" s="193"/>
      <c r="N85" s="301"/>
      <c r="O85" s="7"/>
      <c r="P85" s="7"/>
      <c r="Q85" s="7"/>
      <c r="S85" s="193"/>
      <c r="T85" s="301"/>
      <c r="U85" s="4"/>
      <c r="V85" s="4"/>
      <c r="W85" s="7"/>
    </row>
    <row r="86" spans="2:23" s="192" customFormat="1" x14ac:dyDescent="0.2">
      <c r="B86" s="298"/>
      <c r="C86" s="15" t="s">
        <v>94</v>
      </c>
      <c r="D86" s="332"/>
      <c r="E86" s="16" t="s">
        <v>20</v>
      </c>
      <c r="F86" s="301"/>
      <c r="G86" s="301"/>
      <c r="H86" s="7"/>
      <c r="I86" s="8">
        <f t="shared" si="3"/>
        <v>0</v>
      </c>
      <c r="J86" s="7"/>
      <c r="M86" s="193"/>
      <c r="N86" s="301"/>
      <c r="O86" s="7"/>
      <c r="P86" s="7"/>
      <c r="Q86" s="7"/>
      <c r="S86" s="193"/>
      <c r="T86" s="301"/>
      <c r="U86" s="4"/>
      <c r="V86" s="4"/>
      <c r="W86" s="7"/>
    </row>
    <row r="87" spans="2:23" s="192" customFormat="1" x14ac:dyDescent="0.2">
      <c r="B87" s="298"/>
      <c r="C87" s="15" t="s">
        <v>94</v>
      </c>
      <c r="D87" s="332"/>
      <c r="E87" s="16" t="s">
        <v>20</v>
      </c>
      <c r="F87" s="301"/>
      <c r="G87" s="301"/>
      <c r="H87" s="7"/>
      <c r="I87" s="8">
        <f t="shared" si="3"/>
        <v>0</v>
      </c>
      <c r="J87" s="7"/>
      <c r="M87" s="193"/>
      <c r="N87" s="301"/>
      <c r="O87" s="7"/>
      <c r="P87" s="7"/>
      <c r="Q87" s="7"/>
      <c r="S87" s="193"/>
      <c r="T87" s="301"/>
      <c r="U87" s="4"/>
      <c r="V87" s="4"/>
      <c r="W87" s="7"/>
    </row>
    <row r="88" spans="2:23" s="192" customFormat="1" x14ac:dyDescent="0.2">
      <c r="B88" s="298"/>
      <c r="C88" s="15" t="s">
        <v>94</v>
      </c>
      <c r="D88" s="332"/>
      <c r="E88" s="16" t="s">
        <v>20</v>
      </c>
      <c r="F88" s="301"/>
      <c r="G88" s="301"/>
      <c r="H88" s="7"/>
      <c r="I88" s="8">
        <f t="shared" si="3"/>
        <v>0</v>
      </c>
      <c r="J88" s="7"/>
      <c r="M88" s="193"/>
      <c r="N88" s="301"/>
      <c r="O88" s="7"/>
      <c r="P88" s="7"/>
      <c r="Q88" s="7"/>
      <c r="S88" s="193"/>
      <c r="T88" s="301"/>
      <c r="U88" s="4"/>
      <c r="V88" s="4"/>
      <c r="W88" s="7"/>
    </row>
    <row r="89" spans="2:23" s="192" customFormat="1" x14ac:dyDescent="0.2">
      <c r="B89" s="298"/>
      <c r="C89" s="15" t="s">
        <v>94</v>
      </c>
      <c r="D89" s="332"/>
      <c r="E89" s="16" t="s">
        <v>20</v>
      </c>
      <c r="F89" s="301"/>
      <c r="G89" s="301"/>
      <c r="H89" s="7"/>
      <c r="I89" s="8">
        <f t="shared" si="3"/>
        <v>0</v>
      </c>
      <c r="J89" s="7"/>
      <c r="M89" s="193"/>
      <c r="N89" s="301"/>
      <c r="O89" s="7"/>
      <c r="P89" s="7"/>
      <c r="Q89" s="7"/>
      <c r="S89" s="193"/>
      <c r="T89" s="301"/>
      <c r="U89" s="4"/>
      <c r="V89" s="4"/>
      <c r="W89" s="7"/>
    </row>
    <row r="90" spans="2:23" s="192" customFormat="1" x14ac:dyDescent="0.2">
      <c r="B90" s="298"/>
      <c r="C90" s="15" t="s">
        <v>94</v>
      </c>
      <c r="D90" s="332"/>
      <c r="E90" s="16" t="s">
        <v>20</v>
      </c>
      <c r="F90" s="301"/>
      <c r="G90" s="301"/>
      <c r="H90" s="7"/>
      <c r="I90" s="8">
        <f t="shared" si="3"/>
        <v>0</v>
      </c>
      <c r="J90" s="7"/>
      <c r="M90" s="193"/>
      <c r="N90" s="301"/>
      <c r="O90" s="7"/>
      <c r="P90" s="7"/>
      <c r="Q90" s="7"/>
      <c r="S90" s="193"/>
      <c r="T90" s="301"/>
      <c r="U90" s="4"/>
      <c r="V90" s="4"/>
      <c r="W90" s="7"/>
    </row>
    <row r="91" spans="2:23" s="21" customFormat="1" x14ac:dyDescent="0.2">
      <c r="B91" s="103"/>
      <c r="C91" s="323" t="s">
        <v>100</v>
      </c>
      <c r="D91" s="322"/>
      <c r="E91" s="33"/>
      <c r="F91" s="107"/>
      <c r="G91" s="107"/>
      <c r="H91" s="94"/>
      <c r="I91" s="8"/>
    </row>
    <row r="92" spans="2:23" s="192" customFormat="1" x14ac:dyDescent="0.2">
      <c r="B92" s="298"/>
      <c r="C92" s="15" t="s">
        <v>98</v>
      </c>
      <c r="D92" s="332"/>
      <c r="E92" s="16" t="s">
        <v>99</v>
      </c>
      <c r="F92" s="301"/>
      <c r="G92" s="301"/>
      <c r="H92" s="7"/>
      <c r="I92" s="8">
        <f t="shared" ref="I92:I95" si="6">H92*G92</f>
        <v>0</v>
      </c>
      <c r="J92" s="7"/>
      <c r="M92" s="193"/>
      <c r="N92" s="301"/>
      <c r="O92" s="7"/>
      <c r="P92" s="7"/>
      <c r="Q92" s="7"/>
      <c r="S92" s="193"/>
      <c r="T92" s="301"/>
      <c r="U92" s="4"/>
      <c r="V92" s="4"/>
      <c r="W92" s="7"/>
    </row>
    <row r="93" spans="2:23" s="192" customFormat="1" x14ac:dyDescent="0.2">
      <c r="B93" s="298"/>
      <c r="C93" s="15" t="s">
        <v>98</v>
      </c>
      <c r="D93" s="332"/>
      <c r="E93" s="16" t="s">
        <v>99</v>
      </c>
      <c r="F93" s="301"/>
      <c r="G93" s="301"/>
      <c r="H93" s="7"/>
      <c r="I93" s="8">
        <f t="shared" si="6"/>
        <v>0</v>
      </c>
      <c r="J93" s="7"/>
      <c r="M93" s="193"/>
      <c r="N93" s="301"/>
      <c r="O93" s="7"/>
      <c r="P93" s="7"/>
      <c r="Q93" s="7"/>
      <c r="S93" s="193"/>
      <c r="T93" s="301"/>
      <c r="U93" s="4"/>
      <c r="V93" s="4"/>
      <c r="W93" s="7"/>
    </row>
    <row r="94" spans="2:23" s="192" customFormat="1" x14ac:dyDescent="0.2">
      <c r="B94" s="298"/>
      <c r="C94" s="15" t="s">
        <v>98</v>
      </c>
      <c r="D94" s="332"/>
      <c r="E94" s="16" t="s">
        <v>99</v>
      </c>
      <c r="F94" s="301"/>
      <c r="G94" s="301"/>
      <c r="H94" s="7"/>
      <c r="I94" s="8">
        <f t="shared" si="6"/>
        <v>0</v>
      </c>
      <c r="J94" s="7"/>
      <c r="M94" s="193"/>
      <c r="N94" s="301"/>
      <c r="O94" s="7"/>
      <c r="P94" s="7"/>
      <c r="Q94" s="7"/>
      <c r="S94" s="193"/>
      <c r="T94" s="301"/>
      <c r="U94" s="4"/>
      <c r="V94" s="4"/>
      <c r="W94" s="7"/>
    </row>
    <row r="95" spans="2:23" s="192" customFormat="1" x14ac:dyDescent="0.2">
      <c r="B95" s="298"/>
      <c r="C95" s="15" t="s">
        <v>98</v>
      </c>
      <c r="D95" s="332"/>
      <c r="E95" s="16" t="s">
        <v>99</v>
      </c>
      <c r="F95" s="301"/>
      <c r="G95" s="301"/>
      <c r="H95" s="7"/>
      <c r="I95" s="8">
        <f t="shared" si="6"/>
        <v>0</v>
      </c>
      <c r="J95" s="7"/>
      <c r="M95" s="193"/>
      <c r="N95" s="301"/>
      <c r="O95" s="7"/>
      <c r="P95" s="7"/>
      <c r="Q95" s="7"/>
      <c r="S95" s="193"/>
      <c r="T95" s="301"/>
      <c r="U95" s="4"/>
      <c r="V95" s="4"/>
      <c r="W95" s="7"/>
    </row>
    <row r="96" spans="2:23" s="21" customFormat="1" x14ac:dyDescent="0.2">
      <c r="B96" s="103"/>
      <c r="C96" s="321" t="s">
        <v>68</v>
      </c>
      <c r="D96" s="322"/>
      <c r="E96" s="33" t="s">
        <v>99</v>
      </c>
      <c r="F96" s="107"/>
      <c r="G96" s="107"/>
      <c r="H96" s="94"/>
      <c r="I96" s="8">
        <f t="shared" si="3"/>
        <v>0</v>
      </c>
    </row>
    <row r="97" spans="2:23" s="21" customFormat="1" x14ac:dyDescent="0.2">
      <c r="B97" s="103"/>
      <c r="C97" s="323" t="s">
        <v>69</v>
      </c>
      <c r="D97" s="322"/>
      <c r="E97" s="33" t="s">
        <v>20</v>
      </c>
      <c r="F97" s="107"/>
      <c r="G97" s="107"/>
      <c r="H97" s="94"/>
      <c r="I97" s="8">
        <f t="shared" si="3"/>
        <v>0</v>
      </c>
    </row>
    <row r="98" spans="2:23" s="21" customFormat="1" x14ac:dyDescent="0.2">
      <c r="B98" s="103"/>
      <c r="C98" s="323" t="s">
        <v>66</v>
      </c>
      <c r="D98" s="322"/>
      <c r="E98" s="33"/>
      <c r="F98" s="107"/>
      <c r="G98" s="107"/>
      <c r="H98" s="94"/>
      <c r="I98" s="8"/>
    </row>
    <row r="99" spans="2:23" s="192" customFormat="1" x14ac:dyDescent="0.2">
      <c r="B99" s="298"/>
      <c r="C99" s="15" t="s">
        <v>98</v>
      </c>
      <c r="D99" s="332"/>
      <c r="E99" s="16" t="s">
        <v>99</v>
      </c>
      <c r="F99" s="301"/>
      <c r="G99" s="301"/>
      <c r="H99" s="7"/>
      <c r="I99" s="8">
        <f t="shared" ref="I99:I103" si="7">H99*G99</f>
        <v>0</v>
      </c>
      <c r="J99" s="7"/>
      <c r="M99" s="193"/>
      <c r="N99" s="301"/>
      <c r="O99" s="7"/>
      <c r="P99" s="7"/>
      <c r="Q99" s="7"/>
      <c r="S99" s="193"/>
      <c r="T99" s="301"/>
      <c r="U99" s="4"/>
      <c r="V99" s="4"/>
      <c r="W99" s="7"/>
    </row>
    <row r="100" spans="2:23" s="192" customFormat="1" x14ac:dyDescent="0.2">
      <c r="B100" s="298"/>
      <c r="C100" s="15" t="s">
        <v>98</v>
      </c>
      <c r="D100" s="332"/>
      <c r="E100" s="16" t="s">
        <v>99</v>
      </c>
      <c r="F100" s="301"/>
      <c r="G100" s="301"/>
      <c r="H100" s="7"/>
      <c r="I100" s="8">
        <f t="shared" si="7"/>
        <v>0</v>
      </c>
      <c r="J100" s="7"/>
      <c r="M100" s="193"/>
      <c r="N100" s="301"/>
      <c r="O100" s="7"/>
      <c r="P100" s="7"/>
      <c r="Q100" s="7"/>
      <c r="S100" s="193"/>
      <c r="T100" s="301"/>
      <c r="U100" s="4"/>
      <c r="V100" s="4"/>
      <c r="W100" s="7"/>
    </row>
    <row r="101" spans="2:23" s="192" customFormat="1" x14ac:dyDescent="0.2">
      <c r="B101" s="298"/>
      <c r="C101" s="15" t="s">
        <v>98</v>
      </c>
      <c r="D101" s="332"/>
      <c r="E101" s="16" t="s">
        <v>99</v>
      </c>
      <c r="F101" s="301"/>
      <c r="G101" s="301"/>
      <c r="H101" s="7"/>
      <c r="I101" s="8">
        <f t="shared" si="7"/>
        <v>0</v>
      </c>
      <c r="J101" s="7"/>
      <c r="M101" s="193"/>
      <c r="N101" s="301"/>
      <c r="O101" s="7"/>
      <c r="P101" s="7"/>
      <c r="Q101" s="7"/>
      <c r="S101" s="193"/>
      <c r="T101" s="301"/>
      <c r="U101" s="4"/>
      <c r="V101" s="4"/>
      <c r="W101" s="7"/>
    </row>
    <row r="102" spans="2:23" s="192" customFormat="1" x14ac:dyDescent="0.2">
      <c r="B102" s="298"/>
      <c r="C102" s="15" t="s">
        <v>98</v>
      </c>
      <c r="D102" s="332"/>
      <c r="E102" s="16" t="s">
        <v>99</v>
      </c>
      <c r="F102" s="301"/>
      <c r="G102" s="301"/>
      <c r="H102" s="7"/>
      <c r="I102" s="8">
        <f t="shared" si="7"/>
        <v>0</v>
      </c>
      <c r="J102" s="7"/>
      <c r="M102" s="193"/>
      <c r="N102" s="301"/>
      <c r="O102" s="7"/>
      <c r="P102" s="7"/>
      <c r="Q102" s="7"/>
      <c r="S102" s="193"/>
      <c r="T102" s="301"/>
      <c r="U102" s="4"/>
      <c r="V102" s="4"/>
      <c r="W102" s="7"/>
    </row>
    <row r="103" spans="2:23" s="21" customFormat="1" ht="25.5" x14ac:dyDescent="0.2">
      <c r="B103" s="103"/>
      <c r="C103" s="323" t="s">
        <v>101</v>
      </c>
      <c r="D103" s="322"/>
      <c r="E103" s="16" t="s">
        <v>99</v>
      </c>
      <c r="F103" s="301"/>
      <c r="G103" s="301"/>
      <c r="H103" s="7"/>
      <c r="I103" s="8">
        <f t="shared" si="7"/>
        <v>0</v>
      </c>
    </row>
    <row r="104" spans="2:23" s="21" customFormat="1" x14ac:dyDescent="0.2">
      <c r="B104" s="103"/>
      <c r="C104" s="327"/>
      <c r="D104" s="328"/>
      <c r="E104" s="358"/>
      <c r="F104" s="107"/>
      <c r="G104" s="107"/>
      <c r="H104" s="94"/>
      <c r="I104" s="8"/>
    </row>
    <row r="105" spans="2:23" s="21" customFormat="1" ht="25.5" x14ac:dyDescent="0.2">
      <c r="B105" s="103"/>
      <c r="C105" s="321" t="s">
        <v>103</v>
      </c>
      <c r="D105" s="322"/>
      <c r="E105" s="33"/>
      <c r="F105" s="107"/>
      <c r="G105" s="107"/>
      <c r="H105" s="94"/>
      <c r="I105" s="8">
        <f t="shared" ref="I105" si="8">H105*G105</f>
        <v>0</v>
      </c>
    </row>
    <row r="106" spans="2:23" s="21" customFormat="1" x14ac:dyDescent="0.2">
      <c r="B106" s="103"/>
      <c r="C106" s="323" t="s">
        <v>107</v>
      </c>
      <c r="D106" s="322"/>
      <c r="E106" s="33" t="s">
        <v>20</v>
      </c>
      <c r="F106" s="107"/>
      <c r="G106" s="107"/>
      <c r="H106" s="94"/>
      <c r="I106" s="8">
        <f>H106*G106</f>
        <v>0</v>
      </c>
    </row>
    <row r="107" spans="2:23" s="192" customFormat="1" x14ac:dyDescent="0.2">
      <c r="B107" s="298"/>
      <c r="C107" s="15" t="s">
        <v>98</v>
      </c>
      <c r="D107" s="332"/>
      <c r="E107" s="16" t="s">
        <v>99</v>
      </c>
      <c r="F107" s="301"/>
      <c r="G107" s="301"/>
      <c r="H107" s="7"/>
      <c r="I107" s="8">
        <f t="shared" ref="I107:I112" si="9">H107*G107</f>
        <v>0</v>
      </c>
      <c r="J107" s="7"/>
      <c r="M107" s="193"/>
      <c r="N107" s="301"/>
      <c r="O107" s="7"/>
      <c r="P107" s="7"/>
      <c r="Q107" s="7"/>
      <c r="S107" s="193"/>
      <c r="T107" s="301"/>
      <c r="U107" s="4"/>
      <c r="V107" s="4"/>
      <c r="W107" s="7"/>
    </row>
    <row r="108" spans="2:23" s="192" customFormat="1" x14ac:dyDescent="0.2">
      <c r="B108" s="298"/>
      <c r="C108" s="15" t="s">
        <v>98</v>
      </c>
      <c r="D108" s="332"/>
      <c r="E108" s="16" t="s">
        <v>99</v>
      </c>
      <c r="F108" s="301"/>
      <c r="G108" s="301"/>
      <c r="H108" s="7"/>
      <c r="I108" s="8">
        <f t="shared" si="9"/>
        <v>0</v>
      </c>
      <c r="J108" s="7"/>
      <c r="M108" s="193"/>
      <c r="N108" s="301"/>
      <c r="O108" s="7"/>
      <c r="P108" s="7"/>
      <c r="Q108" s="7"/>
      <c r="S108" s="193"/>
      <c r="T108" s="301"/>
      <c r="U108" s="4"/>
      <c r="V108" s="4"/>
      <c r="W108" s="7"/>
    </row>
    <row r="109" spans="2:23" s="192" customFormat="1" x14ac:dyDescent="0.2">
      <c r="B109" s="298"/>
      <c r="C109" s="15" t="s">
        <v>98</v>
      </c>
      <c r="D109" s="332"/>
      <c r="E109" s="16" t="s">
        <v>99</v>
      </c>
      <c r="F109" s="301"/>
      <c r="G109" s="301"/>
      <c r="H109" s="7"/>
      <c r="I109" s="8">
        <f t="shared" si="9"/>
        <v>0</v>
      </c>
      <c r="J109" s="7"/>
      <c r="M109" s="193"/>
      <c r="N109" s="301"/>
      <c r="O109" s="7"/>
      <c r="P109" s="7"/>
      <c r="Q109" s="7"/>
      <c r="S109" s="193"/>
      <c r="T109" s="301"/>
      <c r="U109" s="4"/>
      <c r="V109" s="4"/>
      <c r="W109" s="7"/>
    </row>
    <row r="110" spans="2:23" s="192" customFormat="1" x14ac:dyDescent="0.2">
      <c r="B110" s="298"/>
      <c r="C110" s="15" t="s">
        <v>98</v>
      </c>
      <c r="D110" s="332"/>
      <c r="E110" s="16" t="s">
        <v>99</v>
      </c>
      <c r="F110" s="301"/>
      <c r="G110" s="301"/>
      <c r="H110" s="7"/>
      <c r="I110" s="8">
        <f t="shared" si="9"/>
        <v>0</v>
      </c>
      <c r="J110" s="7"/>
      <c r="M110" s="193"/>
      <c r="N110" s="301"/>
      <c r="O110" s="7"/>
      <c r="P110" s="7"/>
      <c r="Q110" s="7"/>
      <c r="S110" s="193"/>
      <c r="T110" s="301"/>
      <c r="U110" s="4"/>
      <c r="V110" s="4"/>
      <c r="W110" s="7"/>
    </row>
    <row r="111" spans="2:23" s="21" customFormat="1" ht="25.5" x14ac:dyDescent="0.2">
      <c r="B111" s="103"/>
      <c r="C111" s="321" t="s">
        <v>104</v>
      </c>
      <c r="D111" s="322"/>
      <c r="E111" s="33" t="s">
        <v>90</v>
      </c>
      <c r="F111" s="107"/>
      <c r="G111" s="107"/>
      <c r="H111" s="94"/>
      <c r="I111" s="8"/>
    </row>
    <row r="112" spans="2:23" s="21" customFormat="1" x14ac:dyDescent="0.2">
      <c r="B112" s="103"/>
      <c r="C112" s="321" t="s">
        <v>105</v>
      </c>
      <c r="D112" s="322"/>
      <c r="E112" s="33" t="s">
        <v>20</v>
      </c>
      <c r="F112" s="107"/>
      <c r="G112" s="107"/>
      <c r="H112" s="94"/>
      <c r="I112" s="8">
        <f t="shared" si="9"/>
        <v>0</v>
      </c>
    </row>
    <row r="113" spans="2:24" s="21" customFormat="1" x14ac:dyDescent="0.2">
      <c r="B113" s="103"/>
      <c r="C113" s="335" t="s">
        <v>106</v>
      </c>
      <c r="D113" s="322"/>
      <c r="E113" s="33" t="s">
        <v>90</v>
      </c>
      <c r="F113" s="107"/>
      <c r="G113" s="107"/>
      <c r="H113" s="94"/>
      <c r="I113" s="8"/>
    </row>
    <row r="114" spans="2:24" ht="13.5" customHeight="1" x14ac:dyDescent="0.2">
      <c r="B114" s="197"/>
      <c r="C114" s="198"/>
      <c r="D114" s="37"/>
      <c r="E114" s="199"/>
      <c r="F114" s="79"/>
      <c r="G114" s="87"/>
      <c r="H114" s="123"/>
      <c r="I114" s="118"/>
      <c r="J114" s="102"/>
      <c r="K114" s="21"/>
      <c r="L114" s="21"/>
      <c r="M114" s="94"/>
      <c r="N114" s="97"/>
      <c r="O114" s="97"/>
      <c r="P114" s="97"/>
      <c r="Q114" s="21"/>
      <c r="R114" s="94"/>
      <c r="S114" s="94"/>
      <c r="T114" s="97"/>
      <c r="U114" s="97"/>
      <c r="V114" s="97"/>
      <c r="X114"/>
    </row>
    <row r="115" spans="2:24" s="251" customFormat="1" x14ac:dyDescent="0.2">
      <c r="B115" s="188"/>
      <c r="C115" s="134" t="s">
        <v>55</v>
      </c>
      <c r="D115" s="250"/>
      <c r="E115" s="16" t="s">
        <v>90</v>
      </c>
      <c r="F115" s="2"/>
      <c r="G115" s="2"/>
      <c r="H115" s="17"/>
      <c r="I115" s="8"/>
      <c r="J115" s="7"/>
      <c r="M115" s="124"/>
      <c r="N115" s="17"/>
      <c r="O115" s="17"/>
      <c r="P115" s="17"/>
      <c r="Q115" s="252"/>
      <c r="R115" s="124"/>
      <c r="S115" s="124"/>
      <c r="T115" s="17"/>
      <c r="U115" s="17"/>
      <c r="V115" s="17"/>
    </row>
    <row r="116" spans="2:24" s="21" customFormat="1" x14ac:dyDescent="0.2">
      <c r="B116" s="103"/>
      <c r="C116" s="327"/>
      <c r="D116" s="328"/>
      <c r="E116" s="358"/>
      <c r="F116" s="107"/>
      <c r="G116" s="107"/>
      <c r="H116" s="94"/>
      <c r="I116" s="8"/>
    </row>
    <row r="117" spans="2:24" s="191" customFormat="1" x14ac:dyDescent="0.2">
      <c r="B117" s="231"/>
      <c r="C117" s="336" t="s">
        <v>179</v>
      </c>
      <c r="D117" s="337"/>
      <c r="E117" s="359"/>
      <c r="F117" s="339"/>
      <c r="G117" s="339"/>
      <c r="H117" s="340"/>
      <c r="I117" s="341">
        <f>SUM(I48:I116)</f>
        <v>0</v>
      </c>
      <c r="J117" s="202"/>
      <c r="K117" s="7"/>
      <c r="L117" s="194"/>
      <c r="M117" s="194"/>
      <c r="N117" s="201"/>
      <c r="O117" s="193"/>
      <c r="P117" s="193"/>
      <c r="Q117" s="194"/>
      <c r="R117" s="194"/>
      <c r="S117" s="194"/>
    </row>
    <row r="118" spans="2:24" s="192" customFormat="1" x14ac:dyDescent="0.2">
      <c r="B118" s="302"/>
      <c r="C118" s="303"/>
      <c r="D118" s="193"/>
      <c r="E118" s="300"/>
      <c r="F118" s="301"/>
      <c r="G118" s="301"/>
      <c r="H118" s="4"/>
      <c r="I118" s="8"/>
      <c r="J118" s="193"/>
      <c r="K118" s="7"/>
      <c r="N118" s="191"/>
      <c r="O118" s="191"/>
      <c r="P118" s="191"/>
      <c r="Q118" s="191"/>
      <c r="R118" s="191"/>
      <c r="S118" s="191"/>
      <c r="T118" s="301"/>
      <c r="U118" s="301"/>
      <c r="V118" s="4"/>
      <c r="W118" s="4"/>
      <c r="X118" s="4"/>
    </row>
    <row r="119" spans="2:24" s="192" customFormat="1" x14ac:dyDescent="0.2">
      <c r="B119" s="302"/>
      <c r="C119" s="333" t="s">
        <v>180</v>
      </c>
      <c r="D119" s="193"/>
      <c r="E119" s="300"/>
      <c r="F119" s="301"/>
      <c r="G119" s="301"/>
      <c r="H119" s="4"/>
      <c r="I119" s="8"/>
      <c r="J119" s="193"/>
      <c r="K119" s="7"/>
      <c r="N119" s="191"/>
      <c r="O119" s="191"/>
      <c r="P119" s="191"/>
      <c r="Q119" s="191"/>
      <c r="R119" s="191"/>
      <c r="S119" s="191"/>
      <c r="T119" s="301"/>
      <c r="U119" s="301"/>
      <c r="V119" s="4"/>
      <c r="W119" s="4"/>
      <c r="X119" s="4"/>
    </row>
    <row r="120" spans="2:24" s="191" customFormat="1" x14ac:dyDescent="0.2">
      <c r="B120" s="318"/>
      <c r="C120" s="319"/>
      <c r="D120" s="320"/>
      <c r="E120" s="16"/>
      <c r="F120" s="193"/>
      <c r="G120" s="193"/>
      <c r="H120" s="194"/>
      <c r="I120" s="195"/>
      <c r="J120" s="320"/>
      <c r="K120" s="7"/>
      <c r="N120" s="193"/>
      <c r="O120" s="193"/>
      <c r="P120" s="194"/>
      <c r="Q120" s="194"/>
      <c r="R120" s="194"/>
      <c r="T120" s="193"/>
      <c r="U120" s="193"/>
      <c r="V120" s="194"/>
      <c r="W120" s="194"/>
      <c r="X120" s="194"/>
    </row>
    <row r="121" spans="2:24" s="21" customFormat="1" x14ac:dyDescent="0.2">
      <c r="B121" s="103"/>
      <c r="C121" s="321" t="s">
        <v>86</v>
      </c>
      <c r="D121" s="322"/>
      <c r="E121" s="33"/>
      <c r="F121" s="107"/>
      <c r="G121" s="107"/>
      <c r="H121" s="94"/>
      <c r="I121" s="8"/>
    </row>
    <row r="122" spans="2:24" s="21" customFormat="1" ht="12" customHeight="1" x14ac:dyDescent="0.2">
      <c r="B122" s="103"/>
      <c r="C122" s="323" t="s">
        <v>102</v>
      </c>
      <c r="D122" s="322"/>
      <c r="E122" s="33" t="s">
        <v>90</v>
      </c>
      <c r="F122" s="107"/>
      <c r="G122" s="107"/>
      <c r="H122" s="94"/>
      <c r="I122" s="8"/>
    </row>
    <row r="123" spans="2:24" s="21" customFormat="1" x14ac:dyDescent="0.2">
      <c r="B123" s="103"/>
      <c r="C123" s="323" t="s">
        <v>84</v>
      </c>
      <c r="D123" s="322"/>
      <c r="E123" s="33" t="s">
        <v>90</v>
      </c>
      <c r="F123" s="107"/>
      <c r="G123" s="107"/>
      <c r="H123" s="94"/>
      <c r="I123" s="8"/>
    </row>
    <row r="124" spans="2:24" s="21" customFormat="1" x14ac:dyDescent="0.2">
      <c r="B124" s="103"/>
      <c r="C124" s="323" t="s">
        <v>62</v>
      </c>
      <c r="D124" s="322"/>
      <c r="E124" s="33" t="s">
        <v>90</v>
      </c>
      <c r="F124" s="107"/>
      <c r="G124" s="107"/>
      <c r="H124" s="94"/>
      <c r="I124" s="8"/>
    </row>
    <row r="125" spans="2:24" s="21" customFormat="1" x14ac:dyDescent="0.2">
      <c r="B125" s="103"/>
      <c r="C125" s="323" t="s">
        <v>85</v>
      </c>
      <c r="D125" s="322"/>
      <c r="E125" s="33" t="s">
        <v>90</v>
      </c>
      <c r="F125" s="107"/>
      <c r="G125" s="107"/>
      <c r="H125" s="94"/>
      <c r="I125" s="8"/>
    </row>
    <row r="126" spans="2:24" s="21" customFormat="1" x14ac:dyDescent="0.2">
      <c r="B126" s="103"/>
      <c r="C126" s="321" t="s">
        <v>81</v>
      </c>
      <c r="D126" s="322"/>
      <c r="E126" s="33" t="s">
        <v>90</v>
      </c>
      <c r="F126" s="107"/>
      <c r="G126" s="107"/>
      <c r="H126" s="94"/>
      <c r="I126" s="8"/>
    </row>
    <row r="127" spans="2:24" s="191" customFormat="1" x14ac:dyDescent="0.2">
      <c r="B127" s="318"/>
      <c r="C127" s="319"/>
      <c r="D127" s="320"/>
      <c r="E127" s="16"/>
      <c r="F127" s="193"/>
      <c r="G127" s="193"/>
      <c r="H127" s="194"/>
      <c r="I127" s="195"/>
      <c r="J127" s="320"/>
      <c r="K127" s="7"/>
      <c r="N127" s="193"/>
      <c r="O127" s="193"/>
      <c r="P127" s="194"/>
      <c r="Q127" s="194"/>
      <c r="R127" s="194"/>
      <c r="T127" s="193"/>
      <c r="U127" s="193"/>
      <c r="V127" s="194"/>
      <c r="W127" s="194"/>
      <c r="X127" s="194"/>
    </row>
    <row r="128" spans="2:24" s="21" customFormat="1" x14ac:dyDescent="0.2">
      <c r="B128" s="103"/>
      <c r="C128" s="321" t="s">
        <v>169</v>
      </c>
      <c r="D128" s="322"/>
      <c r="E128" s="33"/>
      <c r="F128" s="107"/>
      <c r="G128" s="107"/>
      <c r="H128" s="94"/>
      <c r="I128" s="8"/>
    </row>
    <row r="129" spans="2:23" s="21" customFormat="1" ht="25.5" x14ac:dyDescent="0.2">
      <c r="B129" s="103"/>
      <c r="C129" s="323" t="s">
        <v>167</v>
      </c>
      <c r="D129" s="324"/>
      <c r="E129" s="106" t="s">
        <v>17</v>
      </c>
      <c r="F129" s="107"/>
      <c r="G129" s="107"/>
      <c r="H129" s="94"/>
      <c r="I129" s="8"/>
    </row>
    <row r="130" spans="2:23" s="21" customFormat="1" x14ac:dyDescent="0.2">
      <c r="B130" s="103"/>
      <c r="C130" s="323" t="s">
        <v>64</v>
      </c>
      <c r="D130" s="324"/>
      <c r="E130" s="106" t="s">
        <v>99</v>
      </c>
      <c r="F130" s="107"/>
      <c r="G130" s="107"/>
      <c r="H130" s="94"/>
      <c r="I130" s="8">
        <f>H130*G130</f>
        <v>0</v>
      </c>
    </row>
    <row r="131" spans="2:23" s="21" customFormat="1" x14ac:dyDescent="0.2">
      <c r="B131" s="103"/>
      <c r="C131" s="321" t="s">
        <v>63</v>
      </c>
      <c r="D131" s="322"/>
      <c r="E131" s="33" t="s">
        <v>99</v>
      </c>
      <c r="F131" s="107"/>
      <c r="G131" s="107"/>
      <c r="H131" s="94"/>
      <c r="I131" s="8">
        <f>H131*G131</f>
        <v>0</v>
      </c>
    </row>
    <row r="132" spans="2:23" s="21" customFormat="1" ht="12" customHeight="1" x14ac:dyDescent="0.2">
      <c r="B132" s="103"/>
      <c r="C132" s="323" t="s">
        <v>61</v>
      </c>
      <c r="D132" s="322"/>
      <c r="E132" s="33" t="s">
        <v>99</v>
      </c>
      <c r="F132" s="107"/>
      <c r="G132" s="107"/>
      <c r="H132" s="94"/>
      <c r="I132" s="8">
        <f>H132*G132</f>
        <v>0</v>
      </c>
    </row>
    <row r="133" spans="2:23" s="21" customFormat="1" ht="12" customHeight="1" x14ac:dyDescent="0.2">
      <c r="B133" s="103"/>
      <c r="C133" s="323" t="s">
        <v>87</v>
      </c>
      <c r="D133" s="324"/>
      <c r="E133" s="106" t="s">
        <v>20</v>
      </c>
      <c r="F133" s="107"/>
      <c r="G133" s="107"/>
      <c r="H133" s="94"/>
      <c r="I133" s="8">
        <f t="shared" ref="I133:I134" si="10">H133*G133</f>
        <v>0</v>
      </c>
    </row>
    <row r="134" spans="2:23" s="21" customFormat="1" x14ac:dyDescent="0.2">
      <c r="B134" s="103"/>
      <c r="C134" s="323" t="s">
        <v>85</v>
      </c>
      <c r="D134" s="322"/>
      <c r="E134" s="33" t="s">
        <v>20</v>
      </c>
      <c r="F134" s="107"/>
      <c r="G134" s="107"/>
      <c r="H134" s="94"/>
      <c r="I134" s="8">
        <f t="shared" si="10"/>
        <v>0</v>
      </c>
    </row>
    <row r="135" spans="2:23" s="21" customFormat="1" x14ac:dyDescent="0.2">
      <c r="B135" s="103"/>
      <c r="C135" s="321" t="s">
        <v>88</v>
      </c>
      <c r="D135" s="322"/>
      <c r="E135" s="33" t="s">
        <v>99</v>
      </c>
      <c r="F135" s="107"/>
      <c r="G135" s="107"/>
      <c r="H135" s="94"/>
      <c r="I135" s="8">
        <f>H135*G135</f>
        <v>0</v>
      </c>
    </row>
    <row r="136" spans="2:23" s="21" customFormat="1" x14ac:dyDescent="0.2">
      <c r="B136" s="103"/>
      <c r="C136" s="326" t="s">
        <v>168</v>
      </c>
      <c r="D136" s="324"/>
      <c r="E136" s="106" t="s">
        <v>99</v>
      </c>
      <c r="F136" s="107"/>
      <c r="G136" s="107"/>
      <c r="H136" s="94"/>
      <c r="I136" s="8">
        <f t="shared" ref="I136" si="11">H136*G136</f>
        <v>0</v>
      </c>
    </row>
    <row r="137" spans="2:23" s="21" customFormat="1" x14ac:dyDescent="0.2">
      <c r="B137" s="103"/>
      <c r="C137" s="327"/>
      <c r="D137" s="328"/>
      <c r="E137" s="358"/>
      <c r="F137" s="107"/>
      <c r="G137" s="107"/>
      <c r="H137" s="94"/>
      <c r="I137" s="8"/>
    </row>
    <row r="138" spans="2:23" s="21" customFormat="1" ht="25.5" x14ac:dyDescent="0.2">
      <c r="B138" s="103"/>
      <c r="C138" s="321" t="s">
        <v>93</v>
      </c>
      <c r="D138" s="322"/>
      <c r="E138" s="33"/>
      <c r="F138" s="107"/>
      <c r="G138" s="107"/>
      <c r="H138" s="94"/>
      <c r="I138" s="8">
        <f t="shared" ref="I138" si="12">H138*G138</f>
        <v>0</v>
      </c>
    </row>
    <row r="139" spans="2:23" s="21" customFormat="1" x14ac:dyDescent="0.2">
      <c r="B139" s="103"/>
      <c r="C139" s="323" t="s">
        <v>66</v>
      </c>
      <c r="D139" s="322"/>
      <c r="E139" s="33"/>
      <c r="F139" s="107"/>
      <c r="G139" s="107"/>
      <c r="H139" s="94"/>
      <c r="I139" s="8"/>
    </row>
    <row r="140" spans="2:23" s="192" customFormat="1" x14ac:dyDescent="0.2">
      <c r="B140" s="298"/>
      <c r="C140" s="15" t="s">
        <v>98</v>
      </c>
      <c r="D140" s="332"/>
      <c r="E140" s="16" t="s">
        <v>99</v>
      </c>
      <c r="F140" s="301"/>
      <c r="G140" s="301"/>
      <c r="H140" s="7"/>
      <c r="I140" s="8">
        <f t="shared" ref="I140:I144" si="13">H140*G140</f>
        <v>0</v>
      </c>
      <c r="J140" s="7"/>
      <c r="M140" s="193"/>
      <c r="N140" s="301"/>
      <c r="O140" s="7"/>
      <c r="P140" s="7"/>
      <c r="Q140" s="7"/>
      <c r="S140" s="193"/>
      <c r="T140" s="301"/>
      <c r="U140" s="4"/>
      <c r="V140" s="4"/>
      <c r="W140" s="7"/>
    </row>
    <row r="141" spans="2:23" s="192" customFormat="1" x14ac:dyDescent="0.2">
      <c r="B141" s="298"/>
      <c r="C141" s="15" t="s">
        <v>98</v>
      </c>
      <c r="D141" s="332"/>
      <c r="E141" s="16" t="s">
        <v>99</v>
      </c>
      <c r="F141" s="301"/>
      <c r="G141" s="301"/>
      <c r="H141" s="7"/>
      <c r="I141" s="8">
        <f t="shared" si="13"/>
        <v>0</v>
      </c>
      <c r="J141" s="7"/>
      <c r="M141" s="193"/>
      <c r="N141" s="301"/>
      <c r="O141" s="7"/>
      <c r="P141" s="7"/>
      <c r="Q141" s="7"/>
      <c r="S141" s="193"/>
      <c r="T141" s="301"/>
      <c r="U141" s="4"/>
      <c r="V141" s="4"/>
      <c r="W141" s="7"/>
    </row>
    <row r="142" spans="2:23" s="192" customFormat="1" x14ac:dyDescent="0.2">
      <c r="B142" s="298"/>
      <c r="C142" s="15" t="s">
        <v>98</v>
      </c>
      <c r="D142" s="332"/>
      <c r="E142" s="16" t="s">
        <v>99</v>
      </c>
      <c r="F142" s="301"/>
      <c r="G142" s="301"/>
      <c r="H142" s="7"/>
      <c r="I142" s="8">
        <f t="shared" si="13"/>
        <v>0</v>
      </c>
      <c r="J142" s="7"/>
      <c r="M142" s="193"/>
      <c r="N142" s="301"/>
      <c r="O142" s="7"/>
      <c r="P142" s="7"/>
      <c r="Q142" s="7"/>
      <c r="S142" s="193"/>
      <c r="T142" s="301"/>
      <c r="U142" s="4"/>
      <c r="V142" s="4"/>
      <c r="W142" s="7"/>
    </row>
    <row r="143" spans="2:23" s="192" customFormat="1" x14ac:dyDescent="0.2">
      <c r="B143" s="298"/>
      <c r="C143" s="15" t="s">
        <v>98</v>
      </c>
      <c r="D143" s="332"/>
      <c r="E143" s="16" t="s">
        <v>99</v>
      </c>
      <c r="F143" s="301"/>
      <c r="G143" s="301"/>
      <c r="H143" s="7"/>
      <c r="I143" s="8">
        <f t="shared" si="13"/>
        <v>0</v>
      </c>
      <c r="J143" s="7"/>
      <c r="M143" s="193"/>
      <c r="N143" s="301"/>
      <c r="O143" s="7"/>
      <c r="P143" s="7"/>
      <c r="Q143" s="7"/>
      <c r="S143" s="193"/>
      <c r="T143" s="301"/>
      <c r="U143" s="4"/>
      <c r="V143" s="4"/>
      <c r="W143" s="7"/>
    </row>
    <row r="144" spans="2:23" s="21" customFormat="1" x14ac:dyDescent="0.2">
      <c r="B144" s="103"/>
      <c r="C144" s="321" t="s">
        <v>67</v>
      </c>
      <c r="D144" s="322"/>
      <c r="E144" s="33" t="s">
        <v>99</v>
      </c>
      <c r="F144" s="107"/>
      <c r="G144" s="107"/>
      <c r="H144" s="94"/>
      <c r="I144" s="8">
        <f t="shared" si="13"/>
        <v>0</v>
      </c>
    </row>
    <row r="145" spans="2:23" s="21" customFormat="1" x14ac:dyDescent="0.2">
      <c r="B145" s="103"/>
      <c r="C145" s="323" t="s">
        <v>95</v>
      </c>
      <c r="D145" s="322"/>
      <c r="E145" s="33"/>
      <c r="F145" s="107"/>
      <c r="G145" s="107"/>
      <c r="H145" s="94"/>
      <c r="I145" s="8"/>
    </row>
    <row r="146" spans="2:23" s="192" customFormat="1" x14ac:dyDescent="0.2">
      <c r="B146" s="298"/>
      <c r="C146" s="15" t="s">
        <v>98</v>
      </c>
      <c r="D146" s="332"/>
      <c r="E146" s="16" t="s">
        <v>99</v>
      </c>
      <c r="F146" s="301"/>
      <c r="G146" s="301"/>
      <c r="H146" s="7"/>
      <c r="I146" s="8">
        <f t="shared" ref="I146:I149" si="14">H146*G146</f>
        <v>0</v>
      </c>
      <c r="J146" s="7"/>
      <c r="M146" s="193"/>
      <c r="N146" s="301"/>
      <c r="O146" s="7"/>
      <c r="P146" s="7"/>
      <c r="Q146" s="7"/>
      <c r="S146" s="193"/>
      <c r="T146" s="301"/>
      <c r="U146" s="4"/>
      <c r="V146" s="4"/>
      <c r="W146" s="7"/>
    </row>
    <row r="147" spans="2:23" s="192" customFormat="1" x14ac:dyDescent="0.2">
      <c r="B147" s="298"/>
      <c r="C147" s="15" t="s">
        <v>98</v>
      </c>
      <c r="D147" s="332"/>
      <c r="E147" s="16" t="s">
        <v>99</v>
      </c>
      <c r="F147" s="301"/>
      <c r="G147" s="301"/>
      <c r="H147" s="7"/>
      <c r="I147" s="8">
        <f t="shared" si="14"/>
        <v>0</v>
      </c>
      <c r="J147" s="7"/>
      <c r="M147" s="193"/>
      <c r="N147" s="301"/>
      <c r="O147" s="7"/>
      <c r="P147" s="7"/>
      <c r="Q147" s="7"/>
      <c r="S147" s="193"/>
      <c r="T147" s="301"/>
      <c r="U147" s="4"/>
      <c r="V147" s="4"/>
      <c r="W147" s="7"/>
    </row>
    <row r="148" spans="2:23" s="192" customFormat="1" x14ac:dyDescent="0.2">
      <c r="B148" s="298"/>
      <c r="C148" s="15" t="s">
        <v>98</v>
      </c>
      <c r="D148" s="332"/>
      <c r="E148" s="16" t="s">
        <v>99</v>
      </c>
      <c r="F148" s="301"/>
      <c r="G148" s="301"/>
      <c r="H148" s="7"/>
      <c r="I148" s="8">
        <f t="shared" si="14"/>
        <v>0</v>
      </c>
      <c r="J148" s="7"/>
      <c r="M148" s="193"/>
      <c r="N148" s="301"/>
      <c r="O148" s="7"/>
      <c r="P148" s="7"/>
      <c r="Q148" s="7"/>
      <c r="S148" s="193"/>
      <c r="T148" s="301"/>
      <c r="U148" s="4"/>
      <c r="V148" s="4"/>
      <c r="W148" s="7"/>
    </row>
    <row r="149" spans="2:23" s="192" customFormat="1" x14ac:dyDescent="0.2">
      <c r="B149" s="298"/>
      <c r="C149" s="15" t="s">
        <v>98</v>
      </c>
      <c r="D149" s="332"/>
      <c r="E149" s="16" t="s">
        <v>99</v>
      </c>
      <c r="F149" s="301"/>
      <c r="G149" s="301"/>
      <c r="H149" s="7"/>
      <c r="I149" s="8">
        <f t="shared" si="14"/>
        <v>0</v>
      </c>
      <c r="J149" s="7"/>
      <c r="M149" s="193"/>
      <c r="N149" s="301"/>
      <c r="O149" s="7"/>
      <c r="P149" s="7"/>
      <c r="Q149" s="7"/>
      <c r="S149" s="193"/>
      <c r="T149" s="301"/>
      <c r="U149" s="4"/>
      <c r="V149" s="4"/>
      <c r="W149" s="7"/>
    </row>
    <row r="150" spans="2:23" s="21" customFormat="1" x14ac:dyDescent="0.2">
      <c r="B150" s="103"/>
      <c r="C150" s="323" t="s">
        <v>96</v>
      </c>
      <c r="D150" s="322"/>
      <c r="E150" s="33"/>
      <c r="F150" s="107"/>
      <c r="G150" s="107"/>
      <c r="H150" s="94"/>
      <c r="I150" s="8"/>
    </row>
    <row r="151" spans="2:23" s="192" customFormat="1" x14ac:dyDescent="0.2">
      <c r="B151" s="298"/>
      <c r="C151" s="15" t="s">
        <v>98</v>
      </c>
      <c r="D151" s="332"/>
      <c r="E151" s="16" t="s">
        <v>99</v>
      </c>
      <c r="F151" s="301"/>
      <c r="G151" s="301"/>
      <c r="H151" s="7"/>
      <c r="I151" s="8">
        <f t="shared" ref="I151:I154" si="15">H151*G151</f>
        <v>0</v>
      </c>
      <c r="J151" s="7"/>
      <c r="M151" s="193"/>
      <c r="N151" s="301"/>
      <c r="O151" s="7"/>
      <c r="P151" s="7"/>
      <c r="Q151" s="7"/>
      <c r="S151" s="193"/>
      <c r="T151" s="301"/>
      <c r="U151" s="4"/>
      <c r="V151" s="4"/>
      <c r="W151" s="7"/>
    </row>
    <row r="152" spans="2:23" s="192" customFormat="1" x14ac:dyDescent="0.2">
      <c r="B152" s="298"/>
      <c r="C152" s="15" t="s">
        <v>98</v>
      </c>
      <c r="D152" s="332"/>
      <c r="E152" s="16" t="s">
        <v>99</v>
      </c>
      <c r="F152" s="301"/>
      <c r="G152" s="301"/>
      <c r="H152" s="7"/>
      <c r="I152" s="8">
        <f t="shared" si="15"/>
        <v>0</v>
      </c>
      <c r="J152" s="7"/>
      <c r="M152" s="193"/>
      <c r="N152" s="301"/>
      <c r="O152" s="7"/>
      <c r="P152" s="7"/>
      <c r="Q152" s="7"/>
      <c r="S152" s="193"/>
      <c r="T152" s="301"/>
      <c r="U152" s="4"/>
      <c r="V152" s="4"/>
      <c r="W152" s="7"/>
    </row>
    <row r="153" spans="2:23" s="192" customFormat="1" x14ac:dyDescent="0.2">
      <c r="B153" s="298"/>
      <c r="C153" s="15" t="s">
        <v>98</v>
      </c>
      <c r="D153" s="332"/>
      <c r="E153" s="16" t="s">
        <v>99</v>
      </c>
      <c r="F153" s="301"/>
      <c r="G153" s="301"/>
      <c r="H153" s="7"/>
      <c r="I153" s="8">
        <f t="shared" si="15"/>
        <v>0</v>
      </c>
      <c r="J153" s="7"/>
      <c r="M153" s="193"/>
      <c r="N153" s="301"/>
      <c r="O153" s="7"/>
      <c r="P153" s="7"/>
      <c r="Q153" s="7"/>
      <c r="S153" s="193"/>
      <c r="T153" s="301"/>
      <c r="U153" s="4"/>
      <c r="V153" s="4"/>
      <c r="W153" s="7"/>
    </row>
    <row r="154" spans="2:23" s="192" customFormat="1" x14ac:dyDescent="0.2">
      <c r="B154" s="298"/>
      <c r="C154" s="15" t="s">
        <v>98</v>
      </c>
      <c r="D154" s="332"/>
      <c r="E154" s="16" t="s">
        <v>99</v>
      </c>
      <c r="F154" s="301"/>
      <c r="G154" s="301"/>
      <c r="H154" s="7"/>
      <c r="I154" s="8">
        <f t="shared" si="15"/>
        <v>0</v>
      </c>
      <c r="J154" s="7"/>
      <c r="M154" s="193"/>
      <c r="N154" s="301"/>
      <c r="O154" s="7"/>
      <c r="P154" s="7"/>
      <c r="Q154" s="7"/>
      <c r="S154" s="193"/>
      <c r="T154" s="301"/>
      <c r="U154" s="4"/>
      <c r="V154" s="4"/>
      <c r="W154" s="7"/>
    </row>
    <row r="155" spans="2:23" s="21" customFormat="1" ht="25.5" x14ac:dyDescent="0.2">
      <c r="B155" s="103"/>
      <c r="C155" s="321" t="s">
        <v>97</v>
      </c>
      <c r="D155" s="322"/>
      <c r="E155" s="33"/>
      <c r="F155" s="107"/>
      <c r="G155" s="107"/>
      <c r="H155" s="94"/>
      <c r="I155" s="8"/>
    </row>
    <row r="156" spans="2:23" s="192" customFormat="1" x14ac:dyDescent="0.2">
      <c r="B156" s="298"/>
      <c r="C156" s="15" t="s">
        <v>94</v>
      </c>
      <c r="D156" s="332"/>
      <c r="E156" s="16" t="s">
        <v>20</v>
      </c>
      <c r="F156" s="301"/>
      <c r="G156" s="301"/>
      <c r="H156" s="7"/>
      <c r="I156" s="8">
        <f t="shared" ref="I156:I162" si="16">H156*G156</f>
        <v>0</v>
      </c>
      <c r="J156" s="7"/>
      <c r="M156" s="193"/>
      <c r="N156" s="301"/>
      <c r="O156" s="7"/>
      <c r="P156" s="7"/>
      <c r="Q156" s="7"/>
      <c r="S156" s="193"/>
      <c r="T156" s="301"/>
      <c r="U156" s="4"/>
      <c r="V156" s="4"/>
      <c r="W156" s="7"/>
    </row>
    <row r="157" spans="2:23" s="192" customFormat="1" x14ac:dyDescent="0.2">
      <c r="B157" s="298"/>
      <c r="C157" s="15" t="s">
        <v>94</v>
      </c>
      <c r="D157" s="332"/>
      <c r="E157" s="16" t="s">
        <v>20</v>
      </c>
      <c r="F157" s="301"/>
      <c r="G157" s="301"/>
      <c r="H157" s="7"/>
      <c r="I157" s="8">
        <f t="shared" si="16"/>
        <v>0</v>
      </c>
      <c r="J157" s="7"/>
      <c r="M157" s="193"/>
      <c r="N157" s="301"/>
      <c r="O157" s="7"/>
      <c r="P157" s="7"/>
      <c r="Q157" s="7"/>
      <c r="S157" s="193"/>
      <c r="T157" s="301"/>
      <c r="U157" s="4"/>
      <c r="V157" s="4"/>
      <c r="W157" s="7"/>
    </row>
    <row r="158" spans="2:23" s="192" customFormat="1" x14ac:dyDescent="0.2">
      <c r="B158" s="298"/>
      <c r="C158" s="15" t="s">
        <v>94</v>
      </c>
      <c r="D158" s="332"/>
      <c r="E158" s="16" t="s">
        <v>20</v>
      </c>
      <c r="F158" s="301"/>
      <c r="G158" s="301"/>
      <c r="H158" s="7"/>
      <c r="I158" s="8">
        <f t="shared" si="16"/>
        <v>0</v>
      </c>
      <c r="J158" s="7"/>
      <c r="M158" s="193"/>
      <c r="N158" s="301"/>
      <c r="O158" s="7"/>
      <c r="P158" s="7"/>
      <c r="Q158" s="7"/>
      <c r="S158" s="193"/>
      <c r="T158" s="301"/>
      <c r="U158" s="4"/>
      <c r="V158" s="4"/>
      <c r="W158" s="7"/>
    </row>
    <row r="159" spans="2:23" s="192" customFormat="1" x14ac:dyDescent="0.2">
      <c r="B159" s="298"/>
      <c r="C159" s="15" t="s">
        <v>94</v>
      </c>
      <c r="D159" s="332"/>
      <c r="E159" s="16" t="s">
        <v>20</v>
      </c>
      <c r="F159" s="301"/>
      <c r="G159" s="301"/>
      <c r="H159" s="7"/>
      <c r="I159" s="8">
        <f t="shared" si="16"/>
        <v>0</v>
      </c>
      <c r="J159" s="7"/>
      <c r="M159" s="193"/>
      <c r="N159" s="301"/>
      <c r="O159" s="7"/>
      <c r="P159" s="7"/>
      <c r="Q159" s="7"/>
      <c r="S159" s="193"/>
      <c r="T159" s="301"/>
      <c r="U159" s="4"/>
      <c r="V159" s="4"/>
      <c r="W159" s="7"/>
    </row>
    <row r="160" spans="2:23" s="192" customFormat="1" x14ac:dyDescent="0.2">
      <c r="B160" s="298"/>
      <c r="C160" s="15" t="s">
        <v>94</v>
      </c>
      <c r="D160" s="332"/>
      <c r="E160" s="16" t="s">
        <v>20</v>
      </c>
      <c r="F160" s="301"/>
      <c r="G160" s="301"/>
      <c r="H160" s="7"/>
      <c r="I160" s="8">
        <f t="shared" si="16"/>
        <v>0</v>
      </c>
      <c r="J160" s="7"/>
      <c r="M160" s="193"/>
      <c r="N160" s="301"/>
      <c r="O160" s="7"/>
      <c r="P160" s="7"/>
      <c r="Q160" s="7"/>
      <c r="S160" s="193"/>
      <c r="T160" s="301"/>
      <c r="U160" s="4"/>
      <c r="V160" s="4"/>
      <c r="W160" s="7"/>
    </row>
    <row r="161" spans="2:23" s="192" customFormat="1" x14ac:dyDescent="0.2">
      <c r="B161" s="298"/>
      <c r="C161" s="15" t="s">
        <v>94</v>
      </c>
      <c r="D161" s="332"/>
      <c r="E161" s="16" t="s">
        <v>20</v>
      </c>
      <c r="F161" s="301"/>
      <c r="G161" s="301"/>
      <c r="H161" s="7"/>
      <c r="I161" s="8">
        <f t="shared" si="16"/>
        <v>0</v>
      </c>
      <c r="J161" s="7"/>
      <c r="M161" s="193"/>
      <c r="N161" s="301"/>
      <c r="O161" s="7"/>
      <c r="P161" s="7"/>
      <c r="Q161" s="7"/>
      <c r="S161" s="193"/>
      <c r="T161" s="301"/>
      <c r="U161" s="4"/>
      <c r="V161" s="4"/>
      <c r="W161" s="7"/>
    </row>
    <row r="162" spans="2:23" s="192" customFormat="1" x14ac:dyDescent="0.2">
      <c r="B162" s="298"/>
      <c r="C162" s="15" t="s">
        <v>94</v>
      </c>
      <c r="D162" s="332"/>
      <c r="E162" s="16" t="s">
        <v>20</v>
      </c>
      <c r="F162" s="301"/>
      <c r="G162" s="301"/>
      <c r="H162" s="7"/>
      <c r="I162" s="8">
        <f t="shared" si="16"/>
        <v>0</v>
      </c>
      <c r="J162" s="7"/>
      <c r="M162" s="193"/>
      <c r="N162" s="301"/>
      <c r="O162" s="7"/>
      <c r="P162" s="7"/>
      <c r="Q162" s="7"/>
      <c r="S162" s="193"/>
      <c r="T162" s="301"/>
      <c r="U162" s="4"/>
      <c r="V162" s="4"/>
      <c r="W162" s="7"/>
    </row>
    <row r="163" spans="2:23" s="21" customFormat="1" x14ac:dyDescent="0.2">
      <c r="B163" s="103"/>
      <c r="C163" s="323" t="s">
        <v>100</v>
      </c>
      <c r="D163" s="322"/>
      <c r="E163" s="33"/>
      <c r="F163" s="107"/>
      <c r="G163" s="107"/>
      <c r="H163" s="94"/>
      <c r="I163" s="8"/>
    </row>
    <row r="164" spans="2:23" s="192" customFormat="1" x14ac:dyDescent="0.2">
      <c r="B164" s="298"/>
      <c r="C164" s="15" t="s">
        <v>98</v>
      </c>
      <c r="D164" s="332"/>
      <c r="E164" s="16" t="s">
        <v>99</v>
      </c>
      <c r="F164" s="301"/>
      <c r="G164" s="301"/>
      <c r="H164" s="7"/>
      <c r="I164" s="8">
        <f t="shared" ref="I164:I169" si="17">H164*G164</f>
        <v>0</v>
      </c>
      <c r="J164" s="7"/>
      <c r="M164" s="193"/>
      <c r="N164" s="301"/>
      <c r="O164" s="7"/>
      <c r="P164" s="7"/>
      <c r="Q164" s="7"/>
      <c r="S164" s="193"/>
      <c r="T164" s="301"/>
      <c r="U164" s="4"/>
      <c r="V164" s="4"/>
      <c r="W164" s="7"/>
    </row>
    <row r="165" spans="2:23" s="192" customFormat="1" x14ac:dyDescent="0.2">
      <c r="B165" s="298"/>
      <c r="C165" s="15" t="s">
        <v>98</v>
      </c>
      <c r="D165" s="332"/>
      <c r="E165" s="16" t="s">
        <v>99</v>
      </c>
      <c r="F165" s="301"/>
      <c r="G165" s="301"/>
      <c r="H165" s="7"/>
      <c r="I165" s="8">
        <f t="shared" si="17"/>
        <v>0</v>
      </c>
      <c r="J165" s="7"/>
      <c r="M165" s="193"/>
      <c r="N165" s="301"/>
      <c r="O165" s="7"/>
      <c r="P165" s="7"/>
      <c r="Q165" s="7"/>
      <c r="S165" s="193"/>
      <c r="T165" s="301"/>
      <c r="U165" s="4"/>
      <c r="V165" s="4"/>
      <c r="W165" s="7"/>
    </row>
    <row r="166" spans="2:23" s="192" customFormat="1" x14ac:dyDescent="0.2">
      <c r="B166" s="298"/>
      <c r="C166" s="15" t="s">
        <v>98</v>
      </c>
      <c r="D166" s="332"/>
      <c r="E166" s="16" t="s">
        <v>99</v>
      </c>
      <c r="F166" s="301"/>
      <c r="G166" s="301"/>
      <c r="H166" s="7"/>
      <c r="I166" s="8">
        <f t="shared" si="17"/>
        <v>0</v>
      </c>
      <c r="J166" s="7"/>
      <c r="M166" s="193"/>
      <c r="N166" s="301"/>
      <c r="O166" s="7"/>
      <c r="P166" s="7"/>
      <c r="Q166" s="7"/>
      <c r="S166" s="193"/>
      <c r="T166" s="301"/>
      <c r="U166" s="4"/>
      <c r="V166" s="4"/>
      <c r="W166" s="7"/>
    </row>
    <row r="167" spans="2:23" s="192" customFormat="1" x14ac:dyDescent="0.2">
      <c r="B167" s="298"/>
      <c r="C167" s="15" t="s">
        <v>98</v>
      </c>
      <c r="D167" s="332"/>
      <c r="E167" s="16" t="s">
        <v>99</v>
      </c>
      <c r="F167" s="301"/>
      <c r="G167" s="301"/>
      <c r="H167" s="7"/>
      <c r="I167" s="8">
        <f t="shared" si="17"/>
        <v>0</v>
      </c>
      <c r="J167" s="7"/>
      <c r="M167" s="193"/>
      <c r="N167" s="301"/>
      <c r="O167" s="7"/>
      <c r="P167" s="7"/>
      <c r="Q167" s="7"/>
      <c r="S167" s="193"/>
      <c r="T167" s="301"/>
      <c r="U167" s="4"/>
      <c r="V167" s="4"/>
      <c r="W167" s="7"/>
    </row>
    <row r="168" spans="2:23" s="21" customFormat="1" x14ac:dyDescent="0.2">
      <c r="B168" s="103"/>
      <c r="C168" s="321" t="s">
        <v>68</v>
      </c>
      <c r="D168" s="322"/>
      <c r="E168" s="33" t="s">
        <v>99</v>
      </c>
      <c r="F168" s="107"/>
      <c r="G168" s="107"/>
      <c r="H168" s="94"/>
      <c r="I168" s="8">
        <f t="shared" si="17"/>
        <v>0</v>
      </c>
    </row>
    <row r="169" spans="2:23" s="21" customFormat="1" x14ac:dyDescent="0.2">
      <c r="B169" s="103"/>
      <c r="C169" s="323" t="s">
        <v>69</v>
      </c>
      <c r="D169" s="322"/>
      <c r="E169" s="33" t="s">
        <v>20</v>
      </c>
      <c r="F169" s="107"/>
      <c r="G169" s="107"/>
      <c r="H169" s="94"/>
      <c r="I169" s="8">
        <f t="shared" si="17"/>
        <v>0</v>
      </c>
    </row>
    <row r="170" spans="2:23" s="21" customFormat="1" x14ac:dyDescent="0.2">
      <c r="B170" s="103"/>
      <c r="C170" s="323" t="s">
        <v>66</v>
      </c>
      <c r="D170" s="322"/>
      <c r="E170" s="33"/>
      <c r="F170" s="107"/>
      <c r="G170" s="107"/>
      <c r="H170" s="94"/>
      <c r="I170" s="8"/>
    </row>
    <row r="171" spans="2:23" s="192" customFormat="1" x14ac:dyDescent="0.2">
      <c r="B171" s="298"/>
      <c r="C171" s="15" t="s">
        <v>98</v>
      </c>
      <c r="D171" s="332"/>
      <c r="E171" s="16" t="s">
        <v>99</v>
      </c>
      <c r="F171" s="301"/>
      <c r="G171" s="301"/>
      <c r="H171" s="7"/>
      <c r="I171" s="8">
        <f t="shared" ref="I171:I175" si="18">H171*G171</f>
        <v>0</v>
      </c>
      <c r="J171" s="7"/>
      <c r="M171" s="193"/>
      <c r="N171" s="301"/>
      <c r="O171" s="7"/>
      <c r="P171" s="7"/>
      <c r="Q171" s="7"/>
      <c r="S171" s="193"/>
      <c r="T171" s="301"/>
      <c r="U171" s="4"/>
      <c r="V171" s="4"/>
      <c r="W171" s="7"/>
    </row>
    <row r="172" spans="2:23" s="192" customFormat="1" x14ac:dyDescent="0.2">
      <c r="B172" s="298"/>
      <c r="C172" s="15" t="s">
        <v>98</v>
      </c>
      <c r="D172" s="332"/>
      <c r="E172" s="16" t="s">
        <v>99</v>
      </c>
      <c r="F172" s="301"/>
      <c r="G172" s="301"/>
      <c r="H172" s="7"/>
      <c r="I172" s="8">
        <f t="shared" si="18"/>
        <v>0</v>
      </c>
      <c r="J172" s="7"/>
      <c r="M172" s="193"/>
      <c r="N172" s="301"/>
      <c r="O172" s="7"/>
      <c r="P172" s="7"/>
      <c r="Q172" s="7"/>
      <c r="S172" s="193"/>
      <c r="T172" s="301"/>
      <c r="U172" s="4"/>
      <c r="V172" s="4"/>
      <c r="W172" s="7"/>
    </row>
    <row r="173" spans="2:23" s="192" customFormat="1" x14ac:dyDescent="0.2">
      <c r="B173" s="298"/>
      <c r="C173" s="15" t="s">
        <v>98</v>
      </c>
      <c r="D173" s="332"/>
      <c r="E173" s="16" t="s">
        <v>99</v>
      </c>
      <c r="F173" s="301"/>
      <c r="G173" s="301"/>
      <c r="H173" s="7"/>
      <c r="I173" s="8">
        <f t="shared" si="18"/>
        <v>0</v>
      </c>
      <c r="J173" s="7"/>
      <c r="M173" s="193"/>
      <c r="N173" s="301"/>
      <c r="O173" s="7"/>
      <c r="P173" s="7"/>
      <c r="Q173" s="7"/>
      <c r="S173" s="193"/>
      <c r="T173" s="301"/>
      <c r="U173" s="4"/>
      <c r="V173" s="4"/>
      <c r="W173" s="7"/>
    </row>
    <row r="174" spans="2:23" s="192" customFormat="1" x14ac:dyDescent="0.2">
      <c r="B174" s="298"/>
      <c r="C174" s="15" t="s">
        <v>98</v>
      </c>
      <c r="D174" s="332"/>
      <c r="E174" s="16" t="s">
        <v>99</v>
      </c>
      <c r="F174" s="301"/>
      <c r="G174" s="301"/>
      <c r="H174" s="7"/>
      <c r="I174" s="8">
        <f t="shared" si="18"/>
        <v>0</v>
      </c>
      <c r="J174" s="7"/>
      <c r="M174" s="193"/>
      <c r="N174" s="301"/>
      <c r="O174" s="7"/>
      <c r="P174" s="7"/>
      <c r="Q174" s="7"/>
      <c r="S174" s="193"/>
      <c r="T174" s="301"/>
      <c r="U174" s="4"/>
      <c r="V174" s="4"/>
      <c r="W174" s="7"/>
    </row>
    <row r="175" spans="2:23" s="21" customFormat="1" ht="25.5" x14ac:dyDescent="0.2">
      <c r="B175" s="103"/>
      <c r="C175" s="323" t="s">
        <v>101</v>
      </c>
      <c r="D175" s="322"/>
      <c r="E175" s="16" t="s">
        <v>99</v>
      </c>
      <c r="F175" s="301"/>
      <c r="G175" s="301"/>
      <c r="H175" s="7"/>
      <c r="I175" s="8">
        <f t="shared" si="18"/>
        <v>0</v>
      </c>
    </row>
    <row r="176" spans="2:23" s="21" customFormat="1" x14ac:dyDescent="0.2">
      <c r="B176" s="103"/>
      <c r="C176" s="327"/>
      <c r="D176" s="328"/>
      <c r="E176" s="358"/>
      <c r="F176" s="107"/>
      <c r="G176" s="107"/>
      <c r="H176" s="94"/>
      <c r="I176" s="8"/>
    </row>
    <row r="177" spans="2:24" s="21" customFormat="1" ht="25.5" x14ac:dyDescent="0.2">
      <c r="B177" s="103"/>
      <c r="C177" s="321" t="s">
        <v>103</v>
      </c>
      <c r="D177" s="322"/>
      <c r="E177" s="33"/>
      <c r="F177" s="107"/>
      <c r="G177" s="107"/>
      <c r="H177" s="94"/>
      <c r="I177" s="8">
        <f t="shared" ref="I177" si="19">H177*G177</f>
        <v>0</v>
      </c>
    </row>
    <row r="178" spans="2:24" s="21" customFormat="1" x14ac:dyDescent="0.2">
      <c r="B178" s="103"/>
      <c r="C178" s="323" t="s">
        <v>107</v>
      </c>
      <c r="D178" s="322"/>
      <c r="E178" s="33" t="s">
        <v>20</v>
      </c>
      <c r="F178" s="107"/>
      <c r="G178" s="107"/>
      <c r="H178" s="94"/>
      <c r="I178" s="8">
        <f>H178*G178</f>
        <v>0</v>
      </c>
    </row>
    <row r="179" spans="2:24" s="192" customFormat="1" x14ac:dyDescent="0.2">
      <c r="B179" s="298"/>
      <c r="C179" s="15" t="s">
        <v>98</v>
      </c>
      <c r="D179" s="332"/>
      <c r="E179" s="16" t="s">
        <v>99</v>
      </c>
      <c r="F179" s="301"/>
      <c r="G179" s="301"/>
      <c r="H179" s="7"/>
      <c r="I179" s="8">
        <f t="shared" ref="I179:I185" si="20">H179*G179</f>
        <v>0</v>
      </c>
      <c r="J179" s="7"/>
      <c r="M179" s="193"/>
      <c r="N179" s="301"/>
      <c r="O179" s="7"/>
      <c r="P179" s="7"/>
      <c r="Q179" s="7"/>
      <c r="S179" s="193"/>
      <c r="T179" s="301"/>
      <c r="U179" s="4"/>
      <c r="V179" s="4"/>
      <c r="W179" s="7"/>
    </row>
    <row r="180" spans="2:24" s="192" customFormat="1" x14ac:dyDescent="0.2">
      <c r="B180" s="298"/>
      <c r="C180" s="15" t="s">
        <v>98</v>
      </c>
      <c r="D180" s="332"/>
      <c r="E180" s="16" t="s">
        <v>99</v>
      </c>
      <c r="F180" s="301"/>
      <c r="G180" s="301"/>
      <c r="H180" s="7"/>
      <c r="I180" s="8">
        <f t="shared" si="20"/>
        <v>0</v>
      </c>
      <c r="J180" s="7"/>
      <c r="M180" s="193"/>
      <c r="N180" s="301"/>
      <c r="O180" s="7"/>
      <c r="P180" s="7"/>
      <c r="Q180" s="7"/>
      <c r="S180" s="193"/>
      <c r="T180" s="301"/>
      <c r="U180" s="4"/>
      <c r="V180" s="4"/>
      <c r="W180" s="7"/>
    </row>
    <row r="181" spans="2:24" s="192" customFormat="1" x14ac:dyDescent="0.2">
      <c r="B181" s="298"/>
      <c r="C181" s="15" t="s">
        <v>98</v>
      </c>
      <c r="D181" s="332"/>
      <c r="E181" s="16" t="s">
        <v>99</v>
      </c>
      <c r="F181" s="301"/>
      <c r="G181" s="301"/>
      <c r="H181" s="7"/>
      <c r="I181" s="8">
        <f t="shared" si="20"/>
        <v>0</v>
      </c>
      <c r="J181" s="7"/>
      <c r="M181" s="193"/>
      <c r="N181" s="301"/>
      <c r="O181" s="7"/>
      <c r="P181" s="7"/>
      <c r="Q181" s="7"/>
      <c r="S181" s="193"/>
      <c r="T181" s="301"/>
      <c r="U181" s="4"/>
      <c r="V181" s="4"/>
      <c r="W181" s="7"/>
    </row>
    <row r="182" spans="2:24" s="192" customFormat="1" x14ac:dyDescent="0.2">
      <c r="B182" s="298"/>
      <c r="C182" s="15" t="s">
        <v>98</v>
      </c>
      <c r="D182" s="332"/>
      <c r="E182" s="16" t="s">
        <v>99</v>
      </c>
      <c r="F182" s="301"/>
      <c r="G182" s="301"/>
      <c r="H182" s="7"/>
      <c r="I182" s="8">
        <f t="shared" si="20"/>
        <v>0</v>
      </c>
      <c r="J182" s="7"/>
      <c r="M182" s="193"/>
      <c r="N182" s="301"/>
      <c r="O182" s="7"/>
      <c r="P182" s="7"/>
      <c r="Q182" s="7"/>
      <c r="S182" s="193"/>
      <c r="T182" s="301"/>
      <c r="U182" s="4"/>
      <c r="V182" s="4"/>
      <c r="W182" s="7"/>
    </row>
    <row r="183" spans="2:24" s="21" customFormat="1" ht="25.5" x14ac:dyDescent="0.2">
      <c r="B183" s="103"/>
      <c r="C183" s="321" t="s">
        <v>104</v>
      </c>
      <c r="D183" s="322"/>
      <c r="E183" s="33" t="s">
        <v>90</v>
      </c>
      <c r="F183" s="107"/>
      <c r="G183" s="107"/>
      <c r="H183" s="94"/>
      <c r="I183" s="8"/>
    </row>
    <row r="184" spans="2:24" s="21" customFormat="1" x14ac:dyDescent="0.2">
      <c r="B184" s="103"/>
      <c r="C184" s="321" t="s">
        <v>105</v>
      </c>
      <c r="D184" s="322"/>
      <c r="E184" s="33" t="s">
        <v>20</v>
      </c>
      <c r="F184" s="107"/>
      <c r="G184" s="107"/>
      <c r="H184" s="94"/>
      <c r="I184" s="8">
        <f t="shared" si="20"/>
        <v>0</v>
      </c>
    </row>
    <row r="185" spans="2:24" s="21" customFormat="1" x14ac:dyDescent="0.2">
      <c r="B185" s="103"/>
      <c r="C185" s="335" t="s">
        <v>106</v>
      </c>
      <c r="D185" s="322"/>
      <c r="E185" s="33" t="s">
        <v>90</v>
      </c>
      <c r="F185" s="107"/>
      <c r="G185" s="107"/>
      <c r="H185" s="94"/>
      <c r="I185" s="8">
        <f t="shared" si="20"/>
        <v>0</v>
      </c>
    </row>
    <row r="186" spans="2:24" ht="13.5" customHeight="1" x14ac:dyDescent="0.2">
      <c r="B186" s="197"/>
      <c r="C186" s="198"/>
      <c r="D186" s="37"/>
      <c r="E186" s="199"/>
      <c r="F186" s="79"/>
      <c r="G186" s="87"/>
      <c r="H186" s="123"/>
      <c r="I186" s="118"/>
      <c r="J186" s="102"/>
      <c r="K186" s="21"/>
      <c r="L186" s="21"/>
      <c r="M186" s="94"/>
      <c r="N186" s="97"/>
      <c r="O186" s="97"/>
      <c r="P186" s="97"/>
      <c r="Q186" s="21"/>
      <c r="R186" s="94"/>
      <c r="S186" s="94"/>
      <c r="T186" s="97"/>
      <c r="U186" s="97"/>
      <c r="V186" s="97"/>
      <c r="X186"/>
    </row>
    <row r="187" spans="2:24" s="251" customFormat="1" x14ac:dyDescent="0.2">
      <c r="B187" s="188"/>
      <c r="C187" s="134" t="s">
        <v>55</v>
      </c>
      <c r="D187" s="250"/>
      <c r="E187" s="16" t="s">
        <v>20</v>
      </c>
      <c r="F187" s="2">
        <v>1</v>
      </c>
      <c r="G187" s="2"/>
      <c r="H187" s="17"/>
      <c r="I187" s="8">
        <f>H187*G187</f>
        <v>0</v>
      </c>
      <c r="J187" s="7"/>
      <c r="M187" s="124"/>
      <c r="N187" s="17"/>
      <c r="O187" s="17"/>
      <c r="P187" s="17"/>
      <c r="Q187" s="252"/>
      <c r="R187" s="124"/>
      <c r="S187" s="124"/>
      <c r="T187" s="17"/>
      <c r="U187" s="17"/>
      <c r="V187" s="17"/>
    </row>
    <row r="188" spans="2:24" s="21" customFormat="1" x14ac:dyDescent="0.2">
      <c r="B188" s="103"/>
      <c r="C188" s="327"/>
      <c r="D188" s="328"/>
      <c r="E188" s="358"/>
      <c r="F188" s="107"/>
      <c r="G188" s="107"/>
      <c r="H188" s="94"/>
      <c r="I188" s="8"/>
    </row>
    <row r="189" spans="2:24" s="191" customFormat="1" x14ac:dyDescent="0.2">
      <c r="B189" s="231"/>
      <c r="C189" s="336" t="s">
        <v>181</v>
      </c>
      <c r="D189" s="337"/>
      <c r="E189" s="359"/>
      <c r="F189" s="339"/>
      <c r="G189" s="339"/>
      <c r="H189" s="340"/>
      <c r="I189" s="341">
        <f>SUM(I119:I188)</f>
        <v>0</v>
      </c>
      <c r="J189" s="202"/>
      <c r="K189" s="7"/>
      <c r="L189" s="194"/>
      <c r="M189" s="194"/>
      <c r="N189" s="201"/>
      <c r="O189" s="193"/>
      <c r="P189" s="193"/>
      <c r="Q189" s="194"/>
      <c r="R189" s="194"/>
      <c r="S189" s="194"/>
    </row>
    <row r="190" spans="2:24" s="191" customFormat="1" x14ac:dyDescent="0.2">
      <c r="B190" s="231"/>
      <c r="C190" s="205" t="s">
        <v>30</v>
      </c>
      <c r="D190" s="202"/>
      <c r="E190" s="360"/>
      <c r="F190" s="313"/>
      <c r="G190" s="313"/>
      <c r="H190" s="207"/>
      <c r="I190" s="208">
        <f>I189+I117</f>
        <v>0</v>
      </c>
      <c r="J190" s="202"/>
      <c r="K190" s="7"/>
      <c r="L190" s="194"/>
      <c r="M190" s="194"/>
      <c r="N190" s="201"/>
      <c r="O190" s="193"/>
      <c r="P190" s="193"/>
      <c r="Q190" s="194"/>
      <c r="R190" s="194"/>
      <c r="S190" s="194"/>
    </row>
    <row r="191" spans="2:24" s="191" customFormat="1" x14ac:dyDescent="0.2">
      <c r="B191" s="189"/>
      <c r="C191" s="18"/>
      <c r="D191" s="330"/>
      <c r="E191" s="16"/>
      <c r="F191" s="193"/>
      <c r="G191" s="193"/>
      <c r="H191" s="194"/>
      <c r="I191" s="195"/>
      <c r="J191" s="330"/>
      <c r="K191" s="7"/>
      <c r="N191" s="193"/>
      <c r="O191" s="193"/>
      <c r="P191" s="194"/>
      <c r="Q191" s="194"/>
      <c r="R191" s="194"/>
      <c r="T191" s="193"/>
      <c r="U191" s="193"/>
      <c r="V191" s="194"/>
      <c r="W191" s="194"/>
      <c r="X191" s="194"/>
    </row>
    <row r="192" spans="2:24" s="191" customFormat="1" x14ac:dyDescent="0.2">
      <c r="B192" s="187" t="s">
        <v>123</v>
      </c>
      <c r="C192" s="14" t="s">
        <v>70</v>
      </c>
      <c r="D192" s="320"/>
      <c r="E192" s="16"/>
      <c r="F192" s="193"/>
      <c r="G192" s="193"/>
      <c r="H192" s="194"/>
      <c r="I192" s="195"/>
      <c r="J192" s="320"/>
      <c r="K192" s="7"/>
      <c r="N192" s="193"/>
      <c r="O192" s="193"/>
      <c r="P192" s="194"/>
      <c r="Q192" s="194"/>
      <c r="R192" s="194"/>
      <c r="T192" s="193"/>
      <c r="U192" s="193"/>
      <c r="V192" s="194"/>
      <c r="W192" s="194"/>
      <c r="X192" s="194"/>
    </row>
    <row r="193" spans="2:24" s="192" customFormat="1" x14ac:dyDescent="0.2">
      <c r="B193" s="298"/>
      <c r="C193" s="331"/>
      <c r="D193" s="332"/>
      <c r="E193" s="16"/>
      <c r="F193" s="301"/>
      <c r="G193" s="301"/>
      <c r="H193" s="7"/>
      <c r="I193" s="8"/>
      <c r="J193" s="193"/>
      <c r="K193" s="7"/>
      <c r="N193" s="193"/>
      <c r="O193" s="301"/>
      <c r="P193" s="7"/>
      <c r="Q193" s="7"/>
      <c r="R193" s="7"/>
      <c r="T193" s="193"/>
      <c r="U193" s="301"/>
      <c r="V193" s="7"/>
      <c r="W193" s="7"/>
      <c r="X193" s="7"/>
    </row>
    <row r="194" spans="2:24" s="192" customFormat="1" x14ac:dyDescent="0.2">
      <c r="B194" s="298"/>
      <c r="C194" s="331" t="s">
        <v>182</v>
      </c>
      <c r="D194" s="332"/>
      <c r="E194" s="16"/>
      <c r="F194" s="301"/>
      <c r="G194" s="301"/>
      <c r="H194" s="7"/>
      <c r="I194" s="8"/>
      <c r="J194" s="7"/>
      <c r="M194" s="193"/>
      <c r="N194" s="301"/>
      <c r="O194" s="7"/>
      <c r="P194" s="7"/>
      <c r="Q194" s="7"/>
      <c r="S194" s="193"/>
      <c r="T194" s="301"/>
      <c r="U194" s="7"/>
      <c r="V194" s="203"/>
      <c r="W194" s="7"/>
    </row>
    <row r="195" spans="2:24" s="192" customFormat="1" x14ac:dyDescent="0.2">
      <c r="B195" s="298"/>
      <c r="C195" s="331"/>
      <c r="D195" s="332"/>
      <c r="E195" s="16"/>
      <c r="F195" s="301"/>
      <c r="G195" s="301"/>
      <c r="H195" s="7"/>
      <c r="I195" s="8"/>
      <c r="J195" s="7"/>
      <c r="M195" s="193"/>
      <c r="N195" s="301"/>
      <c r="O195" s="7"/>
      <c r="P195" s="7"/>
      <c r="Q195" s="7"/>
      <c r="S195" s="193"/>
      <c r="T195" s="301"/>
      <c r="U195" s="7"/>
      <c r="V195" s="7"/>
      <c r="W195" s="7"/>
    </row>
    <row r="196" spans="2:24" s="192" customFormat="1" x14ac:dyDescent="0.2">
      <c r="B196" s="298"/>
      <c r="C196" s="15" t="s">
        <v>71</v>
      </c>
      <c r="D196" s="332"/>
      <c r="E196" s="16"/>
      <c r="F196" s="301"/>
      <c r="G196" s="301"/>
      <c r="H196" s="7"/>
      <c r="I196" s="8"/>
      <c r="J196" s="7"/>
      <c r="M196" s="193"/>
      <c r="N196" s="301"/>
      <c r="O196" s="4"/>
      <c r="P196" s="4"/>
      <c r="Q196" s="4"/>
      <c r="S196" s="193"/>
      <c r="T196" s="301"/>
      <c r="U196" s="4"/>
      <c r="V196" s="4"/>
      <c r="W196" s="4"/>
    </row>
    <row r="197" spans="2:24" s="192" customFormat="1" x14ac:dyDescent="0.2">
      <c r="B197" s="298"/>
      <c r="C197" s="15" t="s">
        <v>72</v>
      </c>
      <c r="D197" s="332"/>
      <c r="E197" s="16" t="s">
        <v>4</v>
      </c>
      <c r="F197" s="301"/>
      <c r="G197" s="301"/>
      <c r="H197" s="7"/>
      <c r="I197" s="8">
        <f t="shared" ref="I197:I201" si="21">H197*G197</f>
        <v>0</v>
      </c>
      <c r="J197" s="7"/>
      <c r="M197" s="193"/>
      <c r="N197" s="301"/>
      <c r="O197" s="7"/>
      <c r="P197" s="7"/>
      <c r="Q197" s="7"/>
      <c r="S197" s="193"/>
      <c r="T197" s="301"/>
      <c r="U197" s="4"/>
      <c r="V197" s="4"/>
      <c r="W197" s="7"/>
    </row>
    <row r="198" spans="2:24" s="192" customFormat="1" x14ac:dyDescent="0.2">
      <c r="B198" s="298"/>
      <c r="C198" s="15" t="s">
        <v>72</v>
      </c>
      <c r="D198" s="332"/>
      <c r="E198" s="16" t="s">
        <v>4</v>
      </c>
      <c r="F198" s="301"/>
      <c r="G198" s="301"/>
      <c r="H198" s="7"/>
      <c r="I198" s="8">
        <f t="shared" si="21"/>
        <v>0</v>
      </c>
      <c r="J198" s="7"/>
      <c r="M198" s="193"/>
      <c r="N198" s="301"/>
      <c r="O198" s="7"/>
      <c r="P198" s="7"/>
      <c r="Q198" s="7"/>
      <c r="S198" s="193"/>
      <c r="T198" s="301"/>
      <c r="U198" s="4"/>
      <c r="V198" s="4"/>
      <c r="W198" s="7"/>
    </row>
    <row r="199" spans="2:24" s="192" customFormat="1" x14ac:dyDescent="0.2">
      <c r="B199" s="298"/>
      <c r="C199" s="15" t="s">
        <v>72</v>
      </c>
      <c r="D199" s="332"/>
      <c r="E199" s="16" t="s">
        <v>4</v>
      </c>
      <c r="F199" s="301"/>
      <c r="G199" s="301"/>
      <c r="H199" s="7"/>
      <c r="I199" s="8">
        <f t="shared" si="21"/>
        <v>0</v>
      </c>
      <c r="J199" s="7"/>
      <c r="M199" s="193"/>
      <c r="N199" s="301"/>
      <c r="O199" s="7"/>
      <c r="P199" s="7"/>
      <c r="Q199" s="7"/>
      <c r="S199" s="193"/>
      <c r="T199" s="301"/>
      <c r="U199" s="4"/>
      <c r="V199" s="4"/>
      <c r="W199" s="7"/>
    </row>
    <row r="200" spans="2:24" s="192" customFormat="1" x14ac:dyDescent="0.2">
      <c r="B200" s="298"/>
      <c r="C200" s="15" t="s">
        <v>72</v>
      </c>
      <c r="D200" s="332"/>
      <c r="E200" s="16" t="s">
        <v>4</v>
      </c>
      <c r="F200" s="301"/>
      <c r="G200" s="301"/>
      <c r="H200" s="7"/>
      <c r="I200" s="8">
        <f t="shared" si="21"/>
        <v>0</v>
      </c>
      <c r="J200" s="7"/>
      <c r="M200" s="193"/>
      <c r="N200" s="301"/>
      <c r="O200" s="7"/>
      <c r="P200" s="7"/>
      <c r="Q200" s="7"/>
      <c r="S200" s="193"/>
      <c r="T200" s="301"/>
      <c r="U200" s="4"/>
      <c r="V200" s="4"/>
      <c r="W200" s="7"/>
    </row>
    <row r="201" spans="2:24" s="192" customFormat="1" x14ac:dyDescent="0.2">
      <c r="B201" s="298"/>
      <c r="C201" s="15" t="s">
        <v>72</v>
      </c>
      <c r="D201" s="332"/>
      <c r="E201" s="16" t="s">
        <v>4</v>
      </c>
      <c r="F201" s="301"/>
      <c r="G201" s="301"/>
      <c r="H201" s="7"/>
      <c r="I201" s="8">
        <f t="shared" si="21"/>
        <v>0</v>
      </c>
      <c r="J201" s="7"/>
      <c r="M201" s="193"/>
      <c r="N201" s="301"/>
      <c r="O201" s="7"/>
      <c r="P201" s="7"/>
      <c r="Q201" s="7"/>
      <c r="S201" s="193"/>
      <c r="T201" s="301"/>
      <c r="U201" s="4"/>
      <c r="V201" s="4"/>
      <c r="W201" s="7"/>
    </row>
    <row r="202" spans="2:24" s="192" customFormat="1" x14ac:dyDescent="0.2">
      <c r="B202" s="298"/>
      <c r="C202" s="15" t="s">
        <v>72</v>
      </c>
      <c r="D202" s="332"/>
      <c r="E202" s="16" t="s">
        <v>4</v>
      </c>
      <c r="F202" s="301"/>
      <c r="G202" s="301"/>
      <c r="H202" s="7"/>
      <c r="I202" s="8">
        <f>H202*G202</f>
        <v>0</v>
      </c>
      <c r="J202" s="7"/>
      <c r="M202" s="193"/>
      <c r="N202" s="301"/>
      <c r="O202" s="7"/>
      <c r="P202" s="7"/>
      <c r="Q202" s="7"/>
      <c r="S202" s="193"/>
      <c r="T202" s="301"/>
      <c r="U202" s="4"/>
      <c r="V202" s="4"/>
      <c r="W202" s="7"/>
    </row>
    <row r="203" spans="2:24" s="192" customFormat="1" x14ac:dyDescent="0.2">
      <c r="B203" s="298"/>
      <c r="C203" s="15" t="s">
        <v>72</v>
      </c>
      <c r="D203" s="332"/>
      <c r="E203" s="16" t="s">
        <v>4</v>
      </c>
      <c r="F203" s="301"/>
      <c r="G203" s="301"/>
      <c r="H203" s="7"/>
      <c r="I203" s="8">
        <f>H203*G203</f>
        <v>0</v>
      </c>
      <c r="J203" s="7"/>
      <c r="M203" s="193"/>
      <c r="N203" s="301"/>
      <c r="O203" s="7"/>
      <c r="P203" s="7"/>
      <c r="Q203" s="7"/>
      <c r="S203" s="193"/>
      <c r="T203" s="301"/>
      <c r="U203" s="4"/>
      <c r="V203" s="4"/>
      <c r="W203" s="7"/>
    </row>
    <row r="204" spans="2:24" s="192" customFormat="1" x14ac:dyDescent="0.2">
      <c r="B204" s="298"/>
      <c r="C204" s="15" t="s">
        <v>72</v>
      </c>
      <c r="D204" s="332"/>
      <c r="E204" s="16" t="s">
        <v>4</v>
      </c>
      <c r="F204" s="301"/>
      <c r="G204" s="301"/>
      <c r="H204" s="7"/>
      <c r="I204" s="8">
        <f>H204*G204</f>
        <v>0</v>
      </c>
      <c r="J204" s="7"/>
      <c r="M204" s="193"/>
      <c r="N204" s="301"/>
      <c r="O204" s="7"/>
      <c r="P204" s="7"/>
      <c r="Q204" s="7"/>
      <c r="S204" s="193"/>
      <c r="T204" s="301"/>
      <c r="U204" s="4"/>
      <c r="V204" s="4"/>
      <c r="W204" s="7"/>
    </row>
    <row r="205" spans="2:24" s="192" customFormat="1" x14ac:dyDescent="0.2">
      <c r="B205" s="298"/>
      <c r="C205" s="331"/>
      <c r="D205" s="332"/>
      <c r="E205" s="16"/>
      <c r="F205" s="301"/>
      <c r="G205" s="301"/>
      <c r="H205" s="7"/>
      <c r="I205" s="8"/>
      <c r="J205" s="7"/>
      <c r="M205" s="193"/>
      <c r="N205" s="301"/>
      <c r="O205" s="7"/>
      <c r="P205" s="7"/>
      <c r="Q205" s="7"/>
      <c r="S205" s="193"/>
      <c r="T205" s="301"/>
      <c r="U205" s="7"/>
      <c r="V205" s="7"/>
      <c r="W205" s="7"/>
    </row>
    <row r="206" spans="2:24" s="192" customFormat="1" x14ac:dyDescent="0.2">
      <c r="B206" s="298"/>
      <c r="C206" s="15" t="s">
        <v>73</v>
      </c>
      <c r="D206" s="332"/>
      <c r="E206" s="16"/>
      <c r="F206" s="301"/>
      <c r="G206" s="301"/>
      <c r="H206" s="7"/>
      <c r="I206" s="8"/>
      <c r="J206" s="7"/>
      <c r="M206" s="193"/>
      <c r="N206" s="301"/>
      <c r="O206" s="4"/>
      <c r="P206" s="4"/>
      <c r="Q206" s="4"/>
      <c r="S206" s="193"/>
      <c r="T206" s="301"/>
      <c r="U206" s="4"/>
      <c r="V206" s="4"/>
      <c r="W206" s="4"/>
    </row>
    <row r="207" spans="2:24" s="192" customFormat="1" x14ac:dyDescent="0.2">
      <c r="B207" s="298"/>
      <c r="C207" s="15" t="s">
        <v>72</v>
      </c>
      <c r="D207" s="332"/>
      <c r="E207" s="16" t="s">
        <v>4</v>
      </c>
      <c r="F207" s="301"/>
      <c r="G207" s="301"/>
      <c r="H207" s="7"/>
      <c r="I207" s="8">
        <f t="shared" ref="I207:I211" si="22">H207*G207</f>
        <v>0</v>
      </c>
      <c r="J207" s="7"/>
      <c r="M207" s="193"/>
      <c r="N207" s="301"/>
      <c r="O207" s="7"/>
      <c r="P207" s="7"/>
      <c r="Q207" s="7"/>
      <c r="S207" s="193"/>
      <c r="T207" s="301"/>
      <c r="U207" s="4"/>
      <c r="V207" s="4"/>
      <c r="W207" s="7"/>
    </row>
    <row r="208" spans="2:24" s="192" customFormat="1" x14ac:dyDescent="0.2">
      <c r="B208" s="298"/>
      <c r="C208" s="15" t="s">
        <v>72</v>
      </c>
      <c r="D208" s="332"/>
      <c r="E208" s="16" t="s">
        <v>4</v>
      </c>
      <c r="F208" s="301"/>
      <c r="G208" s="301"/>
      <c r="H208" s="7"/>
      <c r="I208" s="8">
        <f t="shared" si="22"/>
        <v>0</v>
      </c>
      <c r="J208" s="7"/>
      <c r="M208" s="193"/>
      <c r="N208" s="301"/>
      <c r="O208" s="7"/>
      <c r="P208" s="7"/>
      <c r="Q208" s="7"/>
      <c r="S208" s="193"/>
      <c r="T208" s="301"/>
      <c r="U208" s="4"/>
      <c r="V208" s="4"/>
      <c r="W208" s="7"/>
    </row>
    <row r="209" spans="2:24" s="192" customFormat="1" x14ac:dyDescent="0.2">
      <c r="B209" s="298"/>
      <c r="C209" s="15" t="s">
        <v>72</v>
      </c>
      <c r="D209" s="332"/>
      <c r="E209" s="16" t="s">
        <v>4</v>
      </c>
      <c r="F209" s="301"/>
      <c r="G209" s="301"/>
      <c r="H209" s="7"/>
      <c r="I209" s="8">
        <f t="shared" si="22"/>
        <v>0</v>
      </c>
      <c r="J209" s="7"/>
      <c r="M209" s="193"/>
      <c r="N209" s="301"/>
      <c r="O209" s="7"/>
      <c r="P209" s="7"/>
      <c r="Q209" s="7"/>
      <c r="S209" s="193"/>
      <c r="T209" s="301"/>
      <c r="U209" s="4"/>
      <c r="V209" s="4"/>
      <c r="W209" s="7"/>
    </row>
    <row r="210" spans="2:24" s="192" customFormat="1" x14ac:dyDescent="0.2">
      <c r="B210" s="298"/>
      <c r="C210" s="15" t="s">
        <v>72</v>
      </c>
      <c r="D210" s="332"/>
      <c r="E210" s="16" t="s">
        <v>4</v>
      </c>
      <c r="F210" s="301"/>
      <c r="G210" s="301"/>
      <c r="H210" s="7"/>
      <c r="I210" s="8">
        <f t="shared" si="22"/>
        <v>0</v>
      </c>
      <c r="J210" s="7"/>
      <c r="M210" s="193"/>
      <c r="N210" s="301"/>
      <c r="O210" s="7"/>
      <c r="P210" s="7"/>
      <c r="Q210" s="7"/>
      <c r="S210" s="193"/>
      <c r="T210" s="301"/>
      <c r="U210" s="4"/>
      <c r="V210" s="4"/>
      <c r="W210" s="7"/>
    </row>
    <row r="211" spans="2:24" s="192" customFormat="1" x14ac:dyDescent="0.2">
      <c r="B211" s="298"/>
      <c r="C211" s="15" t="s">
        <v>72</v>
      </c>
      <c r="D211" s="332"/>
      <c r="E211" s="16" t="s">
        <v>4</v>
      </c>
      <c r="F211" s="301"/>
      <c r="G211" s="301"/>
      <c r="H211" s="7"/>
      <c r="I211" s="8">
        <f t="shared" si="22"/>
        <v>0</v>
      </c>
      <c r="J211" s="7"/>
      <c r="M211" s="193"/>
      <c r="N211" s="301"/>
      <c r="O211" s="7"/>
      <c r="P211" s="7"/>
      <c r="Q211" s="7"/>
      <c r="S211" s="193"/>
      <c r="T211" s="301"/>
      <c r="U211" s="4"/>
      <c r="V211" s="4"/>
      <c r="W211" s="7"/>
    </row>
    <row r="212" spans="2:24" s="192" customFormat="1" x14ac:dyDescent="0.2">
      <c r="B212" s="298"/>
      <c r="C212" s="15"/>
      <c r="D212" s="332"/>
      <c r="E212" s="16"/>
      <c r="F212" s="301"/>
      <c r="G212" s="301"/>
      <c r="H212" s="4"/>
      <c r="I212" s="8"/>
      <c r="J212" s="193"/>
      <c r="K212" s="7"/>
      <c r="N212" s="193"/>
      <c r="O212" s="301"/>
      <c r="P212" s="7"/>
      <c r="Q212" s="7"/>
      <c r="R212" s="7"/>
      <c r="T212" s="193"/>
      <c r="U212" s="301"/>
      <c r="V212" s="7"/>
      <c r="W212" s="7"/>
      <c r="X212" s="7"/>
    </row>
    <row r="213" spans="2:24" s="192" customFormat="1" x14ac:dyDescent="0.2">
      <c r="B213" s="298"/>
      <c r="C213" s="15" t="s">
        <v>74</v>
      </c>
      <c r="D213" s="332"/>
      <c r="E213" s="16"/>
      <c r="F213" s="301"/>
      <c r="G213" s="301"/>
      <c r="H213" s="7"/>
      <c r="I213" s="8"/>
      <c r="J213" s="7"/>
      <c r="M213" s="193"/>
      <c r="N213" s="301"/>
      <c r="O213" s="7"/>
      <c r="P213" s="7"/>
      <c r="Q213" s="7"/>
      <c r="S213" s="193"/>
      <c r="T213" s="301"/>
      <c r="U213" s="4"/>
      <c r="V213" s="4"/>
      <c r="W213" s="7"/>
    </row>
    <row r="214" spans="2:24" s="192" customFormat="1" x14ac:dyDescent="0.2">
      <c r="B214" s="298"/>
      <c r="C214" s="15" t="s">
        <v>72</v>
      </c>
      <c r="D214" s="332"/>
      <c r="E214" s="16" t="s">
        <v>4</v>
      </c>
      <c r="F214" s="301"/>
      <c r="G214" s="301"/>
      <c r="H214" s="7"/>
      <c r="I214" s="8">
        <f t="shared" ref="I214:I217" si="23">H214*G214</f>
        <v>0</v>
      </c>
      <c r="J214" s="7"/>
      <c r="M214" s="193"/>
      <c r="N214" s="301"/>
      <c r="O214" s="7"/>
      <c r="P214" s="7"/>
      <c r="Q214" s="7"/>
      <c r="S214" s="193"/>
      <c r="T214" s="301"/>
      <c r="U214" s="4"/>
      <c r="V214" s="4"/>
      <c r="W214" s="7"/>
    </row>
    <row r="215" spans="2:24" s="192" customFormat="1" x14ac:dyDescent="0.2">
      <c r="B215" s="298"/>
      <c r="C215" s="15" t="s">
        <v>72</v>
      </c>
      <c r="D215" s="332"/>
      <c r="E215" s="16" t="s">
        <v>4</v>
      </c>
      <c r="F215" s="301"/>
      <c r="G215" s="301"/>
      <c r="H215" s="7"/>
      <c r="I215" s="8">
        <f t="shared" si="23"/>
        <v>0</v>
      </c>
      <c r="J215" s="7"/>
      <c r="M215" s="193"/>
      <c r="N215" s="301"/>
      <c r="O215" s="7"/>
      <c r="P215" s="7"/>
      <c r="Q215" s="7"/>
      <c r="S215" s="193"/>
      <c r="T215" s="301"/>
      <c r="U215" s="4"/>
      <c r="V215" s="4"/>
      <c r="W215" s="7"/>
    </row>
    <row r="216" spans="2:24" s="192" customFormat="1" x14ac:dyDescent="0.2">
      <c r="B216" s="298"/>
      <c r="C216" s="15" t="s">
        <v>72</v>
      </c>
      <c r="D216" s="332"/>
      <c r="E216" s="16" t="s">
        <v>4</v>
      </c>
      <c r="F216" s="301"/>
      <c r="G216" s="301"/>
      <c r="H216" s="7"/>
      <c r="I216" s="8">
        <f t="shared" si="23"/>
        <v>0</v>
      </c>
      <c r="J216" s="7"/>
      <c r="M216" s="193"/>
      <c r="N216" s="301"/>
      <c r="O216" s="7"/>
      <c r="P216" s="7"/>
      <c r="Q216" s="7"/>
      <c r="S216" s="193"/>
      <c r="T216" s="301"/>
      <c r="U216" s="4"/>
      <c r="V216" s="4"/>
      <c r="W216" s="7"/>
    </row>
    <row r="217" spans="2:24" s="192" customFormat="1" x14ac:dyDescent="0.2">
      <c r="B217" s="298"/>
      <c r="C217" s="15" t="s">
        <v>72</v>
      </c>
      <c r="D217" s="332"/>
      <c r="E217" s="16" t="s">
        <v>4</v>
      </c>
      <c r="F217" s="301"/>
      <c r="G217" s="301"/>
      <c r="H217" s="7"/>
      <c r="I217" s="8">
        <f t="shared" si="23"/>
        <v>0</v>
      </c>
      <c r="J217" s="7"/>
      <c r="M217" s="193"/>
      <c r="N217" s="301"/>
      <c r="O217" s="7"/>
      <c r="P217" s="7"/>
      <c r="Q217" s="7"/>
      <c r="S217" s="193"/>
      <c r="T217" s="301"/>
      <c r="U217" s="4"/>
      <c r="V217" s="4"/>
      <c r="W217" s="7"/>
    </row>
    <row r="218" spans="2:24" s="192" customFormat="1" x14ac:dyDescent="0.2">
      <c r="B218" s="298"/>
      <c r="C218" s="15"/>
      <c r="D218" s="332"/>
      <c r="E218" s="16"/>
      <c r="F218" s="301"/>
      <c r="G218" s="301"/>
      <c r="H218" s="4"/>
      <c r="I218" s="8"/>
      <c r="J218" s="193"/>
      <c r="K218" s="7"/>
      <c r="N218" s="193"/>
      <c r="O218" s="301"/>
      <c r="P218" s="7"/>
      <c r="Q218" s="7"/>
      <c r="R218" s="7"/>
      <c r="T218" s="193"/>
      <c r="U218" s="301"/>
      <c r="V218" s="7"/>
      <c r="W218" s="7"/>
      <c r="X218" s="7"/>
    </row>
    <row r="219" spans="2:24" s="192" customFormat="1" x14ac:dyDescent="0.2">
      <c r="B219" s="298"/>
      <c r="C219" s="15" t="s">
        <v>112</v>
      </c>
      <c r="D219" s="332"/>
      <c r="E219" s="16" t="s">
        <v>20</v>
      </c>
      <c r="F219" s="301"/>
      <c r="G219" s="301"/>
      <c r="H219" s="7"/>
      <c r="I219" s="8">
        <f>H219*G219</f>
        <v>0</v>
      </c>
      <c r="J219" s="7"/>
      <c r="M219" s="193"/>
      <c r="N219" s="301"/>
      <c r="O219" s="7"/>
      <c r="P219" s="7"/>
      <c r="Q219" s="7"/>
      <c r="S219" s="193"/>
      <c r="T219" s="301"/>
      <c r="U219" s="4"/>
      <c r="V219" s="4"/>
      <c r="W219" s="7"/>
    </row>
    <row r="220" spans="2:24" s="192" customFormat="1" x14ac:dyDescent="0.2">
      <c r="B220" s="298"/>
      <c r="C220" s="15" t="s">
        <v>110</v>
      </c>
      <c r="D220" s="332"/>
      <c r="E220" s="16" t="s">
        <v>20</v>
      </c>
      <c r="F220" s="301"/>
      <c r="G220" s="301"/>
      <c r="H220" s="7"/>
      <c r="I220" s="8">
        <f>H220*G220</f>
        <v>0</v>
      </c>
      <c r="J220" s="7"/>
      <c r="M220" s="193"/>
      <c r="N220" s="301"/>
      <c r="O220" s="7"/>
      <c r="P220" s="7"/>
      <c r="Q220" s="7"/>
      <c r="S220" s="193"/>
      <c r="T220" s="301"/>
      <c r="U220" s="4"/>
      <c r="V220" s="4"/>
      <c r="W220" s="7"/>
    </row>
    <row r="221" spans="2:24" s="192" customFormat="1" x14ac:dyDescent="0.2">
      <c r="B221" s="298"/>
      <c r="C221" s="15" t="s">
        <v>111</v>
      </c>
      <c r="D221" s="332"/>
      <c r="E221" s="16" t="s">
        <v>20</v>
      </c>
      <c r="F221" s="301"/>
      <c r="G221" s="301"/>
      <c r="H221" s="7"/>
      <c r="I221" s="8">
        <f>H221*G221</f>
        <v>0</v>
      </c>
      <c r="J221" s="7"/>
      <c r="M221" s="193"/>
      <c r="N221" s="301"/>
      <c r="O221" s="7"/>
      <c r="P221" s="7"/>
      <c r="Q221" s="7"/>
      <c r="S221" s="193"/>
      <c r="T221" s="301"/>
      <c r="U221" s="4"/>
      <c r="V221" s="4"/>
      <c r="W221" s="7"/>
    </row>
    <row r="222" spans="2:24" s="192" customFormat="1" x14ac:dyDescent="0.2">
      <c r="B222" s="298"/>
      <c r="C222" s="15" t="s">
        <v>75</v>
      </c>
      <c r="D222" s="332"/>
      <c r="E222" s="16" t="s">
        <v>20</v>
      </c>
      <c r="F222" s="301"/>
      <c r="G222" s="301"/>
      <c r="H222" s="7"/>
      <c r="I222" s="8">
        <f>H222*G222</f>
        <v>0</v>
      </c>
      <c r="J222" s="193"/>
      <c r="K222" s="7"/>
      <c r="N222" s="193"/>
      <c r="O222" s="301"/>
      <c r="P222" s="7"/>
      <c r="Q222" s="7"/>
      <c r="R222" s="7"/>
      <c r="T222" s="193"/>
      <c r="U222" s="301"/>
      <c r="V222" s="7"/>
      <c r="W222" s="203"/>
      <c r="X222" s="7"/>
    </row>
    <row r="223" spans="2:24" s="192" customFormat="1" x14ac:dyDescent="0.2">
      <c r="B223" s="10"/>
      <c r="C223" s="311"/>
      <c r="D223" s="312"/>
      <c r="E223" s="16"/>
      <c r="F223" s="193"/>
      <c r="G223" s="193"/>
      <c r="H223" s="194"/>
      <c r="I223" s="195"/>
      <c r="J223" s="312"/>
      <c r="K223" s="7"/>
      <c r="N223" s="193"/>
      <c r="O223" s="193"/>
      <c r="P223" s="194"/>
      <c r="Q223" s="194"/>
      <c r="R223" s="194"/>
      <c r="T223" s="193"/>
      <c r="U223" s="193"/>
      <c r="V223" s="194"/>
      <c r="W223" s="194"/>
      <c r="X223" s="194"/>
    </row>
    <row r="224" spans="2:24" s="191" customFormat="1" x14ac:dyDescent="0.2">
      <c r="B224" s="231"/>
      <c r="C224" s="336" t="s">
        <v>179</v>
      </c>
      <c r="D224" s="337"/>
      <c r="E224" s="359"/>
      <c r="F224" s="339"/>
      <c r="G224" s="339"/>
      <c r="H224" s="340"/>
      <c r="I224" s="341">
        <f>SUM(I196:I223)</f>
        <v>0</v>
      </c>
      <c r="J224" s="202"/>
      <c r="K224" s="7"/>
      <c r="L224" s="194"/>
      <c r="M224" s="194"/>
      <c r="N224" s="201"/>
      <c r="O224" s="193"/>
      <c r="P224" s="193"/>
      <c r="Q224" s="194"/>
      <c r="R224" s="194"/>
      <c r="S224" s="194"/>
    </row>
    <row r="225" spans="2:24" s="192" customFormat="1" x14ac:dyDescent="0.2">
      <c r="B225" s="298"/>
      <c r="C225" s="331"/>
      <c r="D225" s="332"/>
      <c r="E225" s="16"/>
      <c r="F225" s="301"/>
      <c r="G225" s="301"/>
      <c r="H225" s="7"/>
      <c r="I225" s="8"/>
      <c r="J225" s="193"/>
      <c r="K225" s="7"/>
      <c r="N225" s="193"/>
      <c r="O225" s="301"/>
      <c r="P225" s="7"/>
      <c r="Q225" s="7"/>
      <c r="R225" s="7"/>
      <c r="T225" s="193"/>
      <c r="U225" s="301"/>
      <c r="V225" s="7"/>
      <c r="W225" s="7"/>
      <c r="X225" s="7"/>
    </row>
    <row r="226" spans="2:24" s="192" customFormat="1" x14ac:dyDescent="0.2">
      <c r="B226" s="298"/>
      <c r="C226" s="331" t="s">
        <v>183</v>
      </c>
      <c r="D226" s="332"/>
      <c r="E226" s="16"/>
      <c r="F226" s="301"/>
      <c r="G226" s="301"/>
      <c r="H226" s="7"/>
      <c r="I226" s="8"/>
      <c r="J226" s="7"/>
      <c r="M226" s="193"/>
      <c r="N226" s="301"/>
      <c r="O226" s="7"/>
      <c r="P226" s="7"/>
      <c r="Q226" s="7"/>
      <c r="S226" s="193"/>
      <c r="T226" s="301"/>
      <c r="U226" s="7"/>
      <c r="V226" s="203"/>
      <c r="W226" s="7"/>
    </row>
    <row r="227" spans="2:24" s="192" customFormat="1" x14ac:dyDescent="0.2">
      <c r="B227" s="298"/>
      <c r="C227" s="331"/>
      <c r="D227" s="332"/>
      <c r="E227" s="16"/>
      <c r="F227" s="301"/>
      <c r="G227" s="301"/>
      <c r="H227" s="7"/>
      <c r="I227" s="8"/>
      <c r="J227" s="7"/>
      <c r="M227" s="193"/>
      <c r="N227" s="301"/>
      <c r="O227" s="7"/>
      <c r="P227" s="7"/>
      <c r="Q227" s="7"/>
      <c r="S227" s="193"/>
      <c r="T227" s="301"/>
      <c r="U227" s="7"/>
      <c r="V227" s="7"/>
      <c r="W227" s="7"/>
    </row>
    <row r="228" spans="2:24" s="192" customFormat="1" x14ac:dyDescent="0.2">
      <c r="B228" s="298"/>
      <c r="C228" s="15" t="s">
        <v>71</v>
      </c>
      <c r="D228" s="332"/>
      <c r="E228" s="16"/>
      <c r="F228" s="301"/>
      <c r="G228" s="301"/>
      <c r="H228" s="7"/>
      <c r="I228" s="8"/>
      <c r="J228" s="7"/>
      <c r="M228" s="193"/>
      <c r="N228" s="301"/>
      <c r="O228" s="4"/>
      <c r="P228" s="4"/>
      <c r="Q228" s="4"/>
      <c r="S228" s="193"/>
      <c r="T228" s="301"/>
      <c r="U228" s="4"/>
      <c r="V228" s="4"/>
      <c r="W228" s="4"/>
    </row>
    <row r="229" spans="2:24" s="192" customFormat="1" x14ac:dyDescent="0.2">
      <c r="B229" s="298"/>
      <c r="C229" s="15" t="s">
        <v>72</v>
      </c>
      <c r="D229" s="332"/>
      <c r="E229" s="16" t="s">
        <v>4</v>
      </c>
      <c r="F229" s="301"/>
      <c r="G229" s="301"/>
      <c r="H229" s="7"/>
      <c r="I229" s="8">
        <f t="shared" ref="I229:I233" si="24">H229*G229</f>
        <v>0</v>
      </c>
      <c r="J229" s="7"/>
      <c r="M229" s="193"/>
      <c r="N229" s="301"/>
      <c r="O229" s="7"/>
      <c r="P229" s="7"/>
      <c r="Q229" s="7"/>
      <c r="S229" s="193"/>
      <c r="T229" s="301"/>
      <c r="U229" s="4"/>
      <c r="V229" s="4"/>
      <c r="W229" s="7"/>
    </row>
    <row r="230" spans="2:24" s="192" customFormat="1" x14ac:dyDescent="0.2">
      <c r="B230" s="298"/>
      <c r="C230" s="15" t="s">
        <v>72</v>
      </c>
      <c r="D230" s="332"/>
      <c r="E230" s="16" t="s">
        <v>4</v>
      </c>
      <c r="F230" s="301"/>
      <c r="G230" s="301"/>
      <c r="H230" s="7"/>
      <c r="I230" s="8">
        <f t="shared" si="24"/>
        <v>0</v>
      </c>
      <c r="J230" s="7"/>
      <c r="M230" s="193"/>
      <c r="N230" s="301"/>
      <c r="O230" s="7"/>
      <c r="P230" s="7"/>
      <c r="Q230" s="7"/>
      <c r="S230" s="193"/>
      <c r="T230" s="301"/>
      <c r="U230" s="4"/>
      <c r="V230" s="4"/>
      <c r="W230" s="7"/>
    </row>
    <row r="231" spans="2:24" s="192" customFormat="1" x14ac:dyDescent="0.2">
      <c r="B231" s="298"/>
      <c r="C231" s="15" t="s">
        <v>72</v>
      </c>
      <c r="D231" s="332"/>
      <c r="E231" s="16" t="s">
        <v>4</v>
      </c>
      <c r="F231" s="301"/>
      <c r="G231" s="301"/>
      <c r="H231" s="7"/>
      <c r="I231" s="8">
        <f t="shared" si="24"/>
        <v>0</v>
      </c>
      <c r="J231" s="7"/>
      <c r="M231" s="193"/>
      <c r="N231" s="301"/>
      <c r="O231" s="7"/>
      <c r="P231" s="7"/>
      <c r="Q231" s="7"/>
      <c r="S231" s="193"/>
      <c r="T231" s="301"/>
      <c r="U231" s="4"/>
      <c r="V231" s="4"/>
      <c r="W231" s="7"/>
    </row>
    <row r="232" spans="2:24" s="192" customFormat="1" x14ac:dyDescent="0.2">
      <c r="B232" s="298"/>
      <c r="C232" s="15" t="s">
        <v>72</v>
      </c>
      <c r="D232" s="332"/>
      <c r="E232" s="16" t="s">
        <v>4</v>
      </c>
      <c r="F232" s="301"/>
      <c r="G232" s="301"/>
      <c r="H232" s="7"/>
      <c r="I232" s="8">
        <f t="shared" si="24"/>
        <v>0</v>
      </c>
      <c r="J232" s="7"/>
      <c r="M232" s="193"/>
      <c r="N232" s="301"/>
      <c r="O232" s="7"/>
      <c r="P232" s="7"/>
      <c r="Q232" s="7"/>
      <c r="S232" s="193"/>
      <c r="T232" s="301"/>
      <c r="U232" s="4"/>
      <c r="V232" s="4"/>
      <c r="W232" s="7"/>
    </row>
    <row r="233" spans="2:24" s="192" customFormat="1" x14ac:dyDescent="0.2">
      <c r="B233" s="298"/>
      <c r="C233" s="15" t="s">
        <v>72</v>
      </c>
      <c r="D233" s="332"/>
      <c r="E233" s="16" t="s">
        <v>4</v>
      </c>
      <c r="F233" s="301"/>
      <c r="G233" s="301"/>
      <c r="H233" s="7"/>
      <c r="I233" s="8">
        <f t="shared" si="24"/>
        <v>0</v>
      </c>
      <c r="J233" s="7"/>
      <c r="M233" s="193"/>
      <c r="N233" s="301"/>
      <c r="O233" s="7"/>
      <c r="P233" s="7"/>
      <c r="Q233" s="7"/>
      <c r="S233" s="193"/>
      <c r="T233" s="301"/>
      <c r="U233" s="4"/>
      <c r="V233" s="4"/>
      <c r="W233" s="7"/>
    </row>
    <row r="234" spans="2:24" s="192" customFormat="1" x14ac:dyDescent="0.2">
      <c r="B234" s="298"/>
      <c r="C234" s="15" t="s">
        <v>72</v>
      </c>
      <c r="D234" s="332"/>
      <c r="E234" s="16" t="s">
        <v>4</v>
      </c>
      <c r="F234" s="301"/>
      <c r="G234" s="301"/>
      <c r="H234" s="7"/>
      <c r="I234" s="8">
        <f>H234*G234</f>
        <v>0</v>
      </c>
      <c r="J234" s="7"/>
      <c r="M234" s="193"/>
      <c r="N234" s="301"/>
      <c r="O234" s="7"/>
      <c r="P234" s="7"/>
      <c r="Q234" s="7"/>
      <c r="S234" s="193"/>
      <c r="T234" s="301"/>
      <c r="U234" s="4"/>
      <c r="V234" s="4"/>
      <c r="W234" s="7"/>
    </row>
    <row r="235" spans="2:24" s="192" customFormat="1" x14ac:dyDescent="0.2">
      <c r="B235" s="298"/>
      <c r="C235" s="15" t="s">
        <v>72</v>
      </c>
      <c r="D235" s="332"/>
      <c r="E235" s="16" t="s">
        <v>4</v>
      </c>
      <c r="F235" s="301"/>
      <c r="G235" s="301"/>
      <c r="H235" s="7"/>
      <c r="I235" s="8">
        <f>H235*G235</f>
        <v>0</v>
      </c>
      <c r="J235" s="7"/>
      <c r="M235" s="193"/>
      <c r="N235" s="301"/>
      <c r="O235" s="7"/>
      <c r="P235" s="7"/>
      <c r="Q235" s="7"/>
      <c r="S235" s="193"/>
      <c r="T235" s="301"/>
      <c r="U235" s="4"/>
      <c r="V235" s="4"/>
      <c r="W235" s="7"/>
    </row>
    <row r="236" spans="2:24" s="192" customFormat="1" x14ac:dyDescent="0.2">
      <c r="B236" s="298"/>
      <c r="C236" s="15" t="s">
        <v>72</v>
      </c>
      <c r="D236" s="332"/>
      <c r="E236" s="16" t="s">
        <v>4</v>
      </c>
      <c r="F236" s="301"/>
      <c r="G236" s="301"/>
      <c r="H236" s="7"/>
      <c r="I236" s="8">
        <f>H236*G236</f>
        <v>0</v>
      </c>
      <c r="J236" s="7"/>
      <c r="M236" s="193"/>
      <c r="N236" s="301"/>
      <c r="O236" s="7"/>
      <c r="P236" s="7"/>
      <c r="Q236" s="7"/>
      <c r="S236" s="193"/>
      <c r="T236" s="301"/>
      <c r="U236" s="4"/>
      <c r="V236" s="4"/>
      <c r="W236" s="7"/>
    </row>
    <row r="237" spans="2:24" s="192" customFormat="1" x14ac:dyDescent="0.2">
      <c r="B237" s="298"/>
      <c r="C237" s="331"/>
      <c r="D237" s="332"/>
      <c r="E237" s="16"/>
      <c r="F237" s="301"/>
      <c r="G237" s="301"/>
      <c r="H237" s="7"/>
      <c r="I237" s="8"/>
      <c r="J237" s="7"/>
      <c r="M237" s="193"/>
      <c r="N237" s="301"/>
      <c r="O237" s="7"/>
      <c r="P237" s="7"/>
      <c r="Q237" s="7"/>
      <c r="S237" s="193"/>
      <c r="T237" s="301"/>
      <c r="U237" s="7"/>
      <c r="V237" s="7"/>
      <c r="W237" s="7"/>
    </row>
    <row r="238" spans="2:24" s="192" customFormat="1" x14ac:dyDescent="0.2">
      <c r="B238" s="298"/>
      <c r="C238" s="15" t="s">
        <v>73</v>
      </c>
      <c r="D238" s="332"/>
      <c r="E238" s="16"/>
      <c r="F238" s="301"/>
      <c r="G238" s="301"/>
      <c r="H238" s="7"/>
      <c r="I238" s="8"/>
      <c r="J238" s="7"/>
      <c r="M238" s="193"/>
      <c r="N238" s="301"/>
      <c r="O238" s="4"/>
      <c r="P238" s="4"/>
      <c r="Q238" s="4"/>
      <c r="S238" s="193"/>
      <c r="T238" s="301"/>
      <c r="U238" s="4"/>
      <c r="V238" s="4"/>
      <c r="W238" s="4"/>
    </row>
    <row r="239" spans="2:24" s="192" customFormat="1" x14ac:dyDescent="0.2">
      <c r="B239" s="298"/>
      <c r="C239" s="15" t="s">
        <v>72</v>
      </c>
      <c r="D239" s="332"/>
      <c r="E239" s="16" t="s">
        <v>4</v>
      </c>
      <c r="F239" s="301"/>
      <c r="G239" s="301"/>
      <c r="H239" s="7"/>
      <c r="I239" s="8">
        <f t="shared" ref="I239:I243" si="25">H239*G239</f>
        <v>0</v>
      </c>
      <c r="J239" s="7"/>
      <c r="M239" s="193"/>
      <c r="N239" s="301"/>
      <c r="O239" s="7"/>
      <c r="P239" s="7"/>
      <c r="Q239" s="7"/>
      <c r="S239" s="193"/>
      <c r="T239" s="301"/>
      <c r="U239" s="4"/>
      <c r="V239" s="4"/>
      <c r="W239" s="7"/>
    </row>
    <row r="240" spans="2:24" s="192" customFormat="1" x14ac:dyDescent="0.2">
      <c r="B240" s="298"/>
      <c r="C240" s="15" t="s">
        <v>72</v>
      </c>
      <c r="D240" s="332"/>
      <c r="E240" s="16" t="s">
        <v>4</v>
      </c>
      <c r="F240" s="301"/>
      <c r="G240" s="301"/>
      <c r="H240" s="7"/>
      <c r="I240" s="8">
        <f t="shared" si="25"/>
        <v>0</v>
      </c>
      <c r="J240" s="7"/>
      <c r="M240" s="193"/>
      <c r="N240" s="301"/>
      <c r="O240" s="7"/>
      <c r="P240" s="7"/>
      <c r="Q240" s="7"/>
      <c r="S240" s="193"/>
      <c r="T240" s="301"/>
      <c r="U240" s="4"/>
      <c r="V240" s="4"/>
      <c r="W240" s="7"/>
    </row>
    <row r="241" spans="2:24" s="192" customFormat="1" x14ac:dyDescent="0.2">
      <c r="B241" s="298"/>
      <c r="C241" s="15" t="s">
        <v>72</v>
      </c>
      <c r="D241" s="332"/>
      <c r="E241" s="16" t="s">
        <v>4</v>
      </c>
      <c r="F241" s="301"/>
      <c r="G241" s="301"/>
      <c r="H241" s="7"/>
      <c r="I241" s="8">
        <f t="shared" si="25"/>
        <v>0</v>
      </c>
      <c r="J241" s="7"/>
      <c r="M241" s="193"/>
      <c r="N241" s="301"/>
      <c r="O241" s="7"/>
      <c r="P241" s="7"/>
      <c r="Q241" s="7"/>
      <c r="S241" s="193"/>
      <c r="T241" s="301"/>
      <c r="U241" s="4"/>
      <c r="V241" s="4"/>
      <c r="W241" s="7"/>
    </row>
    <row r="242" spans="2:24" s="192" customFormat="1" x14ac:dyDescent="0.2">
      <c r="B242" s="298"/>
      <c r="C242" s="15" t="s">
        <v>72</v>
      </c>
      <c r="D242" s="332"/>
      <c r="E242" s="16" t="s">
        <v>4</v>
      </c>
      <c r="F242" s="301"/>
      <c r="G242" s="301"/>
      <c r="H242" s="7"/>
      <c r="I242" s="8">
        <f t="shared" si="25"/>
        <v>0</v>
      </c>
      <c r="J242" s="7"/>
      <c r="M242" s="193"/>
      <c r="N242" s="301"/>
      <c r="O242" s="7"/>
      <c r="P242" s="7"/>
      <c r="Q242" s="7"/>
      <c r="S242" s="193"/>
      <c r="T242" s="301"/>
      <c r="U242" s="4"/>
      <c r="V242" s="4"/>
      <c r="W242" s="7"/>
    </row>
    <row r="243" spans="2:24" s="192" customFormat="1" x14ac:dyDescent="0.2">
      <c r="B243" s="298"/>
      <c r="C243" s="15" t="s">
        <v>72</v>
      </c>
      <c r="D243" s="332"/>
      <c r="E243" s="16" t="s">
        <v>4</v>
      </c>
      <c r="F243" s="301"/>
      <c r="G243" s="301"/>
      <c r="H243" s="7"/>
      <c r="I243" s="8">
        <f t="shared" si="25"/>
        <v>0</v>
      </c>
      <c r="J243" s="7"/>
      <c r="M243" s="193"/>
      <c r="N243" s="301"/>
      <c r="O243" s="7"/>
      <c r="P243" s="7"/>
      <c r="Q243" s="7"/>
      <c r="S243" s="193"/>
      <c r="T243" s="301"/>
      <c r="U243" s="4"/>
      <c r="V243" s="4"/>
      <c r="W243" s="7"/>
    </row>
    <row r="244" spans="2:24" s="192" customFormat="1" x14ac:dyDescent="0.2">
      <c r="B244" s="298"/>
      <c r="C244" s="15"/>
      <c r="D244" s="332"/>
      <c r="E244" s="16"/>
      <c r="F244" s="301"/>
      <c r="G244" s="301"/>
      <c r="H244" s="4"/>
      <c r="I244" s="8"/>
      <c r="J244" s="193"/>
      <c r="K244" s="7"/>
      <c r="N244" s="193"/>
      <c r="O244" s="301"/>
      <c r="P244" s="7"/>
      <c r="Q244" s="7"/>
      <c r="R244" s="7"/>
      <c r="T244" s="193"/>
      <c r="U244" s="301"/>
      <c r="V244" s="7"/>
      <c r="W244" s="7"/>
      <c r="X244" s="7"/>
    </row>
    <row r="245" spans="2:24" s="192" customFormat="1" x14ac:dyDescent="0.2">
      <c r="B245" s="298"/>
      <c r="C245" s="15" t="s">
        <v>74</v>
      </c>
      <c r="D245" s="332"/>
      <c r="E245" s="16"/>
      <c r="F245" s="301"/>
      <c r="G245" s="301"/>
      <c r="H245" s="7"/>
      <c r="I245" s="8"/>
      <c r="J245" s="7"/>
      <c r="M245" s="193"/>
      <c r="N245" s="301"/>
      <c r="O245" s="7"/>
      <c r="P245" s="7"/>
      <c r="Q245" s="7"/>
      <c r="S245" s="193"/>
      <c r="T245" s="301"/>
      <c r="U245" s="4"/>
      <c r="V245" s="4"/>
      <c r="W245" s="7"/>
    </row>
    <row r="246" spans="2:24" s="192" customFormat="1" x14ac:dyDescent="0.2">
      <c r="B246" s="298"/>
      <c r="C246" s="15" t="s">
        <v>72</v>
      </c>
      <c r="D246" s="332"/>
      <c r="E246" s="16" t="s">
        <v>4</v>
      </c>
      <c r="F246" s="301"/>
      <c r="G246" s="301"/>
      <c r="H246" s="7"/>
      <c r="I246" s="8">
        <f t="shared" ref="I246:I249" si="26">H246*G246</f>
        <v>0</v>
      </c>
      <c r="J246" s="7"/>
      <c r="M246" s="193"/>
      <c r="N246" s="301"/>
      <c r="O246" s="7"/>
      <c r="P246" s="7"/>
      <c r="Q246" s="7"/>
      <c r="S246" s="193"/>
      <c r="T246" s="301"/>
      <c r="U246" s="4"/>
      <c r="V246" s="4"/>
      <c r="W246" s="7"/>
    </row>
    <row r="247" spans="2:24" s="192" customFormat="1" x14ac:dyDescent="0.2">
      <c r="B247" s="298"/>
      <c r="C247" s="15" t="s">
        <v>72</v>
      </c>
      <c r="D247" s="332"/>
      <c r="E247" s="16" t="s">
        <v>4</v>
      </c>
      <c r="F247" s="301"/>
      <c r="G247" s="301"/>
      <c r="H247" s="7"/>
      <c r="I247" s="8">
        <f t="shared" si="26"/>
        <v>0</v>
      </c>
      <c r="J247" s="7"/>
      <c r="M247" s="193"/>
      <c r="N247" s="301"/>
      <c r="O247" s="7"/>
      <c r="P247" s="7"/>
      <c r="Q247" s="7"/>
      <c r="S247" s="193"/>
      <c r="T247" s="301"/>
      <c r="U247" s="4"/>
      <c r="V247" s="4"/>
      <c r="W247" s="7"/>
    </row>
    <row r="248" spans="2:24" s="192" customFormat="1" x14ac:dyDescent="0.2">
      <c r="B248" s="298"/>
      <c r="C248" s="15" t="s">
        <v>72</v>
      </c>
      <c r="D248" s="332"/>
      <c r="E248" s="16" t="s">
        <v>4</v>
      </c>
      <c r="F248" s="301"/>
      <c r="G248" s="301"/>
      <c r="H248" s="7"/>
      <c r="I248" s="8">
        <f t="shared" si="26"/>
        <v>0</v>
      </c>
      <c r="J248" s="7"/>
      <c r="M248" s="193"/>
      <c r="N248" s="301"/>
      <c r="O248" s="7"/>
      <c r="P248" s="7"/>
      <c r="Q248" s="7"/>
      <c r="S248" s="193"/>
      <c r="T248" s="301"/>
      <c r="U248" s="4"/>
      <c r="V248" s="4"/>
      <c r="W248" s="7"/>
    </row>
    <row r="249" spans="2:24" s="192" customFormat="1" x14ac:dyDescent="0.2">
      <c r="B249" s="298"/>
      <c r="C249" s="15" t="s">
        <v>72</v>
      </c>
      <c r="D249" s="332"/>
      <c r="E249" s="16" t="s">
        <v>4</v>
      </c>
      <c r="F249" s="301"/>
      <c r="G249" s="301"/>
      <c r="H249" s="7"/>
      <c r="I249" s="8">
        <f t="shared" si="26"/>
        <v>0</v>
      </c>
      <c r="J249" s="7"/>
      <c r="M249" s="193"/>
      <c r="N249" s="301"/>
      <c r="O249" s="7"/>
      <c r="P249" s="7"/>
      <c r="Q249" s="7"/>
      <c r="S249" s="193"/>
      <c r="T249" s="301"/>
      <c r="U249" s="4"/>
      <c r="V249" s="4"/>
      <c r="W249" s="7"/>
    </row>
    <row r="250" spans="2:24" s="192" customFormat="1" x14ac:dyDescent="0.2">
      <c r="B250" s="298"/>
      <c r="C250" s="15"/>
      <c r="D250" s="332"/>
      <c r="E250" s="16"/>
      <c r="F250" s="301"/>
      <c r="G250" s="301"/>
      <c r="H250" s="4"/>
      <c r="I250" s="8"/>
      <c r="J250" s="193"/>
      <c r="K250" s="7"/>
      <c r="N250" s="193"/>
      <c r="O250" s="301"/>
      <c r="P250" s="7"/>
      <c r="Q250" s="7"/>
      <c r="R250" s="7"/>
      <c r="T250" s="193"/>
      <c r="U250" s="301"/>
      <c r="V250" s="7"/>
      <c r="W250" s="7"/>
      <c r="X250" s="7"/>
    </row>
    <row r="251" spans="2:24" s="192" customFormat="1" x14ac:dyDescent="0.2">
      <c r="B251" s="298"/>
      <c r="C251" s="15" t="s">
        <v>112</v>
      </c>
      <c r="D251" s="332"/>
      <c r="E251" s="16" t="s">
        <v>20</v>
      </c>
      <c r="F251" s="301"/>
      <c r="G251" s="301"/>
      <c r="H251" s="7"/>
      <c r="I251" s="8">
        <f>H251*G251</f>
        <v>0</v>
      </c>
      <c r="J251" s="7"/>
      <c r="M251" s="193"/>
      <c r="N251" s="301"/>
      <c r="O251" s="7"/>
      <c r="P251" s="7"/>
      <c r="Q251" s="7"/>
      <c r="S251" s="193"/>
      <c r="T251" s="301"/>
      <c r="U251" s="4"/>
      <c r="V251" s="4"/>
      <c r="W251" s="7"/>
    </row>
    <row r="252" spans="2:24" s="192" customFormat="1" x14ac:dyDescent="0.2">
      <c r="B252" s="298"/>
      <c r="C252" s="15" t="s">
        <v>110</v>
      </c>
      <c r="D252" s="332"/>
      <c r="E252" s="16" t="s">
        <v>20</v>
      </c>
      <c r="F252" s="301"/>
      <c r="G252" s="301"/>
      <c r="H252" s="7"/>
      <c r="I252" s="8">
        <f>H252*G252</f>
        <v>0</v>
      </c>
      <c r="J252" s="7"/>
      <c r="M252" s="193"/>
      <c r="N252" s="301"/>
      <c r="O252" s="7"/>
      <c r="P252" s="7"/>
      <c r="Q252" s="7"/>
      <c r="S252" s="193"/>
      <c r="T252" s="301"/>
      <c r="U252" s="4"/>
      <c r="V252" s="4"/>
      <c r="W252" s="7"/>
    </row>
    <row r="253" spans="2:24" s="192" customFormat="1" x14ac:dyDescent="0.2">
      <c r="B253" s="298"/>
      <c r="C253" s="15" t="s">
        <v>111</v>
      </c>
      <c r="D253" s="332"/>
      <c r="E253" s="16" t="s">
        <v>20</v>
      </c>
      <c r="F253" s="301"/>
      <c r="G253" s="301"/>
      <c r="H253" s="7"/>
      <c r="I253" s="8">
        <f>H253*G253</f>
        <v>0</v>
      </c>
      <c r="J253" s="7"/>
      <c r="M253" s="193"/>
      <c r="N253" s="301"/>
      <c r="O253" s="7"/>
      <c r="P253" s="7"/>
      <c r="Q253" s="7"/>
      <c r="S253" s="193"/>
      <c r="T253" s="301"/>
      <c r="U253" s="4"/>
      <c r="V253" s="4"/>
      <c r="W253" s="7"/>
    </row>
    <row r="254" spans="2:24" s="192" customFormat="1" x14ac:dyDescent="0.2">
      <c r="B254" s="298"/>
      <c r="C254" s="15" t="s">
        <v>75</v>
      </c>
      <c r="D254" s="332"/>
      <c r="E254" s="16" t="s">
        <v>20</v>
      </c>
      <c r="F254" s="301"/>
      <c r="G254" s="301"/>
      <c r="H254" s="7"/>
      <c r="I254" s="8">
        <f>H254*G254</f>
        <v>0</v>
      </c>
      <c r="J254" s="193"/>
      <c r="K254" s="7"/>
      <c r="N254" s="193"/>
      <c r="O254" s="301"/>
      <c r="P254" s="7"/>
      <c r="Q254" s="7"/>
      <c r="R254" s="7"/>
      <c r="T254" s="193"/>
      <c r="U254" s="301"/>
      <c r="V254" s="7"/>
      <c r="W254" s="203"/>
      <c r="X254" s="7"/>
    </row>
    <row r="255" spans="2:24" s="192" customFormat="1" x14ac:dyDescent="0.2">
      <c r="B255" s="10"/>
      <c r="C255" s="311"/>
      <c r="D255" s="312"/>
      <c r="E255" s="16"/>
      <c r="F255" s="193"/>
      <c r="G255" s="193"/>
      <c r="H255" s="194"/>
      <c r="I255" s="195"/>
      <c r="J255" s="312"/>
      <c r="K255" s="7"/>
      <c r="N255" s="193"/>
      <c r="O255" s="193"/>
      <c r="P255" s="194"/>
      <c r="Q255" s="194"/>
      <c r="R255" s="194"/>
      <c r="T255" s="193"/>
      <c r="U255" s="193"/>
      <c r="V255" s="194"/>
      <c r="W255" s="194"/>
      <c r="X255" s="194"/>
    </row>
    <row r="256" spans="2:24" s="191" customFormat="1" x14ac:dyDescent="0.2">
      <c r="B256" s="231"/>
      <c r="C256" s="336" t="s">
        <v>181</v>
      </c>
      <c r="D256" s="337"/>
      <c r="E256" s="359"/>
      <c r="F256" s="339"/>
      <c r="G256" s="339"/>
      <c r="H256" s="340"/>
      <c r="I256" s="341">
        <f>SUM(I228:I255)</f>
        <v>0</v>
      </c>
      <c r="J256" s="202"/>
      <c r="K256" s="7"/>
      <c r="L256" s="194"/>
      <c r="M256" s="194"/>
      <c r="N256" s="201"/>
      <c r="O256" s="193"/>
      <c r="P256" s="193"/>
      <c r="Q256" s="194"/>
      <c r="R256" s="194"/>
      <c r="S256" s="194"/>
    </row>
    <row r="257" spans="2:24" s="191" customFormat="1" x14ac:dyDescent="0.2">
      <c r="B257" s="231"/>
      <c r="C257" s="205" t="s">
        <v>30</v>
      </c>
      <c r="D257" s="202"/>
      <c r="E257" s="360"/>
      <c r="F257" s="313"/>
      <c r="G257" s="313"/>
      <c r="H257" s="207"/>
      <c r="I257" s="208">
        <f>I256+I224</f>
        <v>0</v>
      </c>
      <c r="J257" s="202"/>
      <c r="K257" s="7"/>
      <c r="L257" s="194"/>
      <c r="M257" s="194"/>
      <c r="N257" s="201"/>
      <c r="O257" s="193"/>
      <c r="P257" s="193"/>
      <c r="Q257" s="194"/>
      <c r="R257" s="194"/>
      <c r="S257" s="194"/>
    </row>
    <row r="258" spans="2:24" s="191" customFormat="1" x14ac:dyDescent="0.2">
      <c r="B258" s="11"/>
      <c r="C258" s="13"/>
      <c r="D258" s="9"/>
      <c r="E258" s="5"/>
      <c r="F258" s="3"/>
      <c r="G258" s="4"/>
      <c r="I258" s="6"/>
      <c r="J258" s="7"/>
      <c r="K258" s="192"/>
      <c r="L258" s="192"/>
      <c r="M258" s="3"/>
      <c r="N258" s="4"/>
      <c r="O258" s="4"/>
      <c r="P258" s="4"/>
      <c r="Q258" s="192"/>
      <c r="R258" s="3"/>
      <c r="S258" s="3"/>
      <c r="T258" s="4"/>
      <c r="U258" s="4"/>
      <c r="V258" s="4"/>
    </row>
    <row r="259" spans="2:24" x14ac:dyDescent="0.2">
      <c r="B259" s="187" t="s">
        <v>122</v>
      </c>
      <c r="C259" s="14" t="s">
        <v>115</v>
      </c>
      <c r="D259" s="9"/>
      <c r="E259" s="16"/>
      <c r="F259" s="2"/>
      <c r="G259" s="17"/>
      <c r="H259" s="2"/>
      <c r="I259" s="20"/>
      <c r="J259" s="7"/>
      <c r="K259"/>
      <c r="M259" s="38"/>
      <c r="N259" s="194"/>
      <c r="O259" s="194"/>
      <c r="P259" s="194"/>
      <c r="Q259" s="43"/>
      <c r="R259" s="38"/>
      <c r="S259" s="38"/>
      <c r="T259" s="194"/>
      <c r="U259" s="194"/>
      <c r="V259" s="194"/>
      <c r="X259"/>
    </row>
    <row r="260" spans="2:24" x14ac:dyDescent="0.2">
      <c r="B260" s="187"/>
      <c r="C260" s="14"/>
      <c r="D260" s="1"/>
      <c r="E260" s="16"/>
      <c r="F260" s="2"/>
      <c r="G260" s="17"/>
      <c r="H260" s="2"/>
      <c r="I260" s="20"/>
      <c r="J260" s="7"/>
      <c r="K260"/>
      <c r="L260" s="24"/>
      <c r="M260" s="107"/>
      <c r="N260" s="7"/>
      <c r="O260" s="7"/>
      <c r="P260" s="7"/>
      <c r="Q260" s="21"/>
      <c r="R260" s="107"/>
      <c r="S260" s="107"/>
      <c r="T260" s="194"/>
      <c r="U260" s="194"/>
      <c r="V260" s="194"/>
      <c r="X260"/>
    </row>
    <row r="261" spans="2:24" s="251" customFormat="1" x14ac:dyDescent="0.2">
      <c r="B261" s="188"/>
      <c r="C261" s="134" t="s">
        <v>116</v>
      </c>
      <c r="D261" s="250"/>
      <c r="E261" s="16" t="s">
        <v>90</v>
      </c>
      <c r="F261" s="2"/>
      <c r="G261" s="2"/>
      <c r="H261" s="17"/>
      <c r="I261" s="8"/>
      <c r="J261" s="7"/>
      <c r="M261" s="124"/>
      <c r="N261" s="17"/>
      <c r="O261" s="17"/>
      <c r="P261" s="17"/>
      <c r="Q261" s="252"/>
      <c r="R261" s="124"/>
      <c r="S261" s="124"/>
      <c r="T261" s="17"/>
      <c r="U261" s="17"/>
      <c r="V261" s="17"/>
    </row>
    <row r="262" spans="2:24" s="191" customFormat="1" x14ac:dyDescent="0.2">
      <c r="B262" s="11"/>
      <c r="C262" s="13"/>
      <c r="D262" s="9"/>
      <c r="E262" s="5"/>
      <c r="F262" s="3"/>
      <c r="G262" s="4"/>
      <c r="I262" s="6"/>
      <c r="J262" s="7"/>
      <c r="K262" s="192"/>
      <c r="L262" s="192"/>
      <c r="M262" s="3"/>
      <c r="N262" s="4"/>
      <c r="O262" s="4"/>
      <c r="P262" s="4"/>
      <c r="Q262" s="192"/>
      <c r="R262" s="3"/>
      <c r="S262" s="3"/>
      <c r="T262" s="4"/>
      <c r="U262" s="4"/>
      <c r="V262" s="4"/>
    </row>
    <row r="263" spans="2:24" x14ac:dyDescent="0.2">
      <c r="B263" s="187" t="s">
        <v>121</v>
      </c>
      <c r="C263" s="14" t="s">
        <v>117</v>
      </c>
      <c r="D263" s="9"/>
      <c r="E263" s="16"/>
      <c r="F263" s="2"/>
      <c r="G263" s="17"/>
      <c r="H263" s="2"/>
      <c r="I263" s="20"/>
      <c r="J263" s="7"/>
      <c r="K263"/>
      <c r="M263" s="38"/>
      <c r="N263" s="194"/>
      <c r="O263" s="194"/>
      <c r="P263" s="194"/>
      <c r="Q263" s="43"/>
      <c r="R263" s="38"/>
      <c r="S263" s="38"/>
      <c r="T263" s="194"/>
      <c r="U263" s="194"/>
      <c r="V263" s="194"/>
      <c r="X263"/>
    </row>
    <row r="264" spans="2:24" x14ac:dyDescent="0.2">
      <c r="B264" s="187"/>
      <c r="C264" s="14"/>
      <c r="D264" s="1"/>
      <c r="E264" s="16"/>
      <c r="F264" s="2"/>
      <c r="G264" s="17"/>
      <c r="H264" s="2"/>
      <c r="I264" s="20"/>
      <c r="J264" s="7"/>
      <c r="K264"/>
      <c r="L264" s="24"/>
      <c r="M264" s="107"/>
      <c r="N264" s="7"/>
      <c r="O264" s="7"/>
      <c r="P264" s="7"/>
      <c r="Q264" s="21"/>
      <c r="R264" s="107"/>
      <c r="S264" s="107"/>
      <c r="T264" s="194"/>
      <c r="U264" s="194"/>
      <c r="V264" s="194"/>
      <c r="X264"/>
    </row>
    <row r="265" spans="2:24" s="251" customFormat="1" ht="25.5" x14ac:dyDescent="0.2">
      <c r="B265" s="188"/>
      <c r="C265" s="134" t="s">
        <v>118</v>
      </c>
      <c r="D265" s="250"/>
      <c r="E265" s="16"/>
      <c r="F265" s="2"/>
      <c r="G265" s="2"/>
      <c r="H265" s="17"/>
      <c r="I265" s="8"/>
      <c r="J265" s="7"/>
      <c r="M265" s="124"/>
      <c r="N265" s="17"/>
      <c r="O265" s="17"/>
      <c r="P265" s="17"/>
      <c r="Q265" s="252"/>
      <c r="R265" s="124"/>
      <c r="S265" s="124"/>
      <c r="T265" s="17"/>
      <c r="U265" s="17"/>
      <c r="V265" s="17"/>
    </row>
    <row r="266" spans="2:24" s="21" customFormat="1" x14ac:dyDescent="0.2">
      <c r="B266" s="190"/>
      <c r="C266" s="15" t="s">
        <v>176</v>
      </c>
      <c r="D266" s="9"/>
      <c r="E266" s="16" t="s">
        <v>20</v>
      </c>
      <c r="F266" s="2">
        <v>1</v>
      </c>
      <c r="G266" s="2"/>
      <c r="H266" s="17"/>
      <c r="I266" s="8">
        <f t="shared" ref="I266:I267" si="27">H266*G266</f>
        <v>0</v>
      </c>
      <c r="J266" s="135"/>
      <c r="K266" s="7"/>
      <c r="N266"/>
      <c r="O266"/>
      <c r="P266"/>
      <c r="Q266"/>
      <c r="R266"/>
      <c r="S266"/>
      <c r="T266" s="107"/>
      <c r="U266" s="107"/>
      <c r="V266" s="4"/>
      <c r="W266" s="4"/>
      <c r="X266" s="4"/>
    </row>
    <row r="267" spans="2:24" s="21" customFormat="1" x14ac:dyDescent="0.2">
      <c r="B267" s="190"/>
      <c r="C267" s="15" t="s">
        <v>177</v>
      </c>
      <c r="D267" s="9"/>
      <c r="E267" s="16" t="s">
        <v>20</v>
      </c>
      <c r="F267" s="2">
        <v>1</v>
      </c>
      <c r="G267" s="2"/>
      <c r="H267" s="17"/>
      <c r="I267" s="8">
        <f t="shared" si="27"/>
        <v>0</v>
      </c>
      <c r="J267" s="135"/>
      <c r="K267" s="7"/>
      <c r="N267"/>
      <c r="O267"/>
      <c r="P267"/>
      <c r="Q267"/>
      <c r="R267"/>
      <c r="S267"/>
      <c r="T267" s="107"/>
      <c r="U267" s="107"/>
      <c r="V267" s="4"/>
      <c r="W267" s="4"/>
      <c r="X267" s="4"/>
    </row>
    <row r="268" spans="2:24" ht="13.5" customHeight="1" x14ac:dyDescent="0.2">
      <c r="B268" s="197"/>
      <c r="C268" s="198"/>
      <c r="D268" s="37"/>
      <c r="E268" s="199"/>
      <c r="F268" s="79"/>
      <c r="G268" s="87"/>
      <c r="H268" s="123"/>
      <c r="I268" s="118"/>
      <c r="J268" s="102"/>
      <c r="K268" s="21"/>
      <c r="L268" s="21"/>
      <c r="M268" s="94"/>
      <c r="N268" s="97"/>
      <c r="O268" s="97"/>
      <c r="P268" s="97"/>
      <c r="Q268" s="21"/>
      <c r="R268" s="94"/>
      <c r="S268" s="94"/>
      <c r="T268" s="97"/>
      <c r="U268" s="97"/>
      <c r="V268" s="97"/>
      <c r="X268"/>
    </row>
    <row r="269" spans="2:24" s="251" customFormat="1" x14ac:dyDescent="0.2">
      <c r="B269" s="188"/>
      <c r="C269" s="134" t="s">
        <v>119</v>
      </c>
      <c r="D269" s="250"/>
      <c r="E269" s="16"/>
      <c r="F269" s="2"/>
      <c r="G269" s="2"/>
      <c r="H269" s="17"/>
      <c r="I269" s="8"/>
      <c r="J269" s="7"/>
      <c r="M269" s="124"/>
      <c r="N269" s="17"/>
      <c r="O269" s="17"/>
      <c r="P269" s="17"/>
      <c r="Q269" s="252"/>
      <c r="R269" s="124"/>
      <c r="S269" s="124"/>
      <c r="T269" s="17"/>
      <c r="U269" s="17"/>
      <c r="V269" s="17"/>
    </row>
    <row r="270" spans="2:24" s="21" customFormat="1" x14ac:dyDescent="0.2">
      <c r="B270" s="190"/>
      <c r="C270" s="15" t="s">
        <v>176</v>
      </c>
      <c r="D270" s="9"/>
      <c r="E270" s="16" t="s">
        <v>20</v>
      </c>
      <c r="F270" s="2">
        <v>1</v>
      </c>
      <c r="G270" s="2"/>
      <c r="H270" s="17"/>
      <c r="I270" s="8">
        <f t="shared" ref="I270:I271" si="28">H270*G270</f>
        <v>0</v>
      </c>
      <c r="J270" s="135"/>
      <c r="K270" s="7"/>
      <c r="N270"/>
      <c r="O270"/>
      <c r="P270"/>
      <c r="Q270"/>
      <c r="R270"/>
      <c r="S270"/>
      <c r="T270" s="107"/>
      <c r="U270" s="107"/>
      <c r="V270" s="4"/>
      <c r="W270" s="4"/>
      <c r="X270" s="4"/>
    </row>
    <row r="271" spans="2:24" s="21" customFormat="1" x14ac:dyDescent="0.2">
      <c r="B271" s="190"/>
      <c r="C271" s="15" t="s">
        <v>177</v>
      </c>
      <c r="D271" s="9"/>
      <c r="E271" s="16" t="s">
        <v>20</v>
      </c>
      <c r="F271" s="2">
        <v>1</v>
      </c>
      <c r="G271" s="2"/>
      <c r="H271" s="17"/>
      <c r="I271" s="8">
        <f t="shared" si="28"/>
        <v>0</v>
      </c>
      <c r="J271" s="135"/>
      <c r="K271" s="7"/>
      <c r="N271"/>
      <c r="O271"/>
      <c r="P271"/>
      <c r="Q271"/>
      <c r="R271"/>
      <c r="S271"/>
      <c r="T271" s="107"/>
      <c r="U271" s="107"/>
      <c r="V271" s="4"/>
      <c r="W271" s="4"/>
      <c r="X271" s="4"/>
    </row>
    <row r="272" spans="2:24" ht="13.5" customHeight="1" x14ac:dyDescent="0.2">
      <c r="B272" s="197"/>
      <c r="C272" s="198"/>
      <c r="D272" s="37"/>
      <c r="E272" s="199"/>
      <c r="F272" s="79"/>
      <c r="G272" s="87"/>
      <c r="H272" s="123"/>
      <c r="I272" s="118"/>
      <c r="J272" s="102"/>
      <c r="K272" s="21"/>
      <c r="L272" s="21"/>
      <c r="M272" s="94"/>
      <c r="N272" s="97"/>
      <c r="O272" s="97"/>
      <c r="P272" s="97"/>
      <c r="Q272" s="21"/>
      <c r="R272" s="94"/>
      <c r="S272" s="94"/>
      <c r="T272" s="97"/>
      <c r="U272" s="97"/>
      <c r="V272" s="97"/>
      <c r="X272"/>
    </row>
    <row r="273" spans="2:24" x14ac:dyDescent="0.2">
      <c r="B273" s="126"/>
      <c r="C273" s="127" t="s">
        <v>30</v>
      </c>
      <c r="D273" s="92"/>
      <c r="E273" s="357"/>
      <c r="F273" s="128"/>
      <c r="G273" s="128"/>
      <c r="H273" s="207"/>
      <c r="I273" s="208">
        <f>SUM(I264:I269)</f>
        <v>0</v>
      </c>
      <c r="J273" s="129"/>
      <c r="K273" s="7"/>
      <c r="N273" s="38"/>
      <c r="O273" s="38"/>
      <c r="P273" s="194"/>
      <c r="Q273" s="194"/>
      <c r="R273" s="194"/>
      <c r="T273" s="38"/>
      <c r="U273" s="38"/>
      <c r="V273" s="194"/>
      <c r="W273" s="194"/>
      <c r="X273" s="194"/>
    </row>
    <row r="274" spans="2:24" x14ac:dyDescent="0.2">
      <c r="B274" s="39"/>
      <c r="C274" s="40"/>
      <c r="D274" s="35"/>
      <c r="E274" s="25"/>
      <c r="F274" s="26"/>
      <c r="G274" s="26"/>
      <c r="H274" s="110"/>
      <c r="I274" s="111"/>
      <c r="J274" s="35"/>
      <c r="K274" s="102"/>
      <c r="N274" s="112"/>
      <c r="O274" s="112"/>
      <c r="P274" s="113"/>
      <c r="Q274" s="114"/>
      <c r="R274" s="114"/>
      <c r="T274" s="112"/>
      <c r="U274" s="112"/>
      <c r="V274" s="113"/>
      <c r="W274" s="114"/>
      <c r="X274" s="114"/>
    </row>
    <row r="275" spans="2:24" s="71" customFormat="1" x14ac:dyDescent="0.2">
      <c r="B275" s="115"/>
      <c r="C275" s="116" t="s">
        <v>43</v>
      </c>
      <c r="D275" s="82"/>
      <c r="E275" s="117"/>
      <c r="F275" s="88"/>
      <c r="G275" s="88"/>
      <c r="H275" s="87"/>
      <c r="I275" s="118">
        <f>I273+I257+I224+I190+I41</f>
        <v>0</v>
      </c>
      <c r="J275" s="82"/>
      <c r="K275" s="102"/>
      <c r="L275"/>
      <c r="M275"/>
      <c r="N275" s="88"/>
      <c r="O275" s="88"/>
      <c r="P275" s="87"/>
      <c r="Q275" s="87"/>
      <c r="R275" s="97"/>
      <c r="S275"/>
      <c r="T275" s="88"/>
      <c r="U275" s="88"/>
      <c r="V275" s="87"/>
      <c r="W275" s="87"/>
      <c r="X275" s="97">
        <f>+W275-$I275</f>
        <v>0</v>
      </c>
    </row>
    <row r="276" spans="2:24" s="21" customFormat="1" x14ac:dyDescent="0.2">
      <c r="B276" s="44"/>
      <c r="C276" s="45"/>
      <c r="D276" s="119"/>
      <c r="E276" s="31"/>
      <c r="F276" s="32"/>
      <c r="G276" s="32"/>
      <c r="H276" s="120"/>
      <c r="I276" s="121"/>
      <c r="J276" s="119"/>
      <c r="K276" s="102"/>
      <c r="L276"/>
      <c r="M276"/>
      <c r="N276" s="29"/>
      <c r="O276" s="29"/>
      <c r="P276" s="122"/>
      <c r="Q276" s="122"/>
      <c r="R276" s="122"/>
      <c r="S276"/>
      <c r="T276" s="29"/>
      <c r="U276" s="29"/>
      <c r="V276" s="122"/>
      <c r="W276" s="122"/>
      <c r="X276" s="122"/>
    </row>
    <row r="277" spans="2:24" s="192" customFormat="1" x14ac:dyDescent="0.2">
      <c r="B277" s="342"/>
      <c r="C277" s="343"/>
      <c r="D277" s="309"/>
      <c r="E277" s="16"/>
      <c r="F277" s="193"/>
      <c r="G277" s="193"/>
      <c r="H277" s="194"/>
      <c r="I277" s="195"/>
      <c r="J277" s="309"/>
      <c r="K277" s="7"/>
      <c r="L277" s="201"/>
      <c r="M277" s="201"/>
      <c r="N277" s="193"/>
      <c r="O277" s="193"/>
      <c r="P277" s="194"/>
      <c r="Q277" s="194"/>
      <c r="R277" s="194"/>
      <c r="S277" s="201"/>
      <c r="T277" s="193"/>
      <c r="U277" s="193"/>
      <c r="V277" s="194"/>
      <c r="W277" s="194"/>
      <c r="X277" s="194"/>
    </row>
    <row r="278" spans="2:24" s="192" customFormat="1" x14ac:dyDescent="0.2">
      <c r="B278" s="318" t="s">
        <v>151</v>
      </c>
      <c r="C278" s="12" t="s">
        <v>129</v>
      </c>
      <c r="D278" s="309"/>
      <c r="E278" s="16"/>
      <c r="F278" s="193"/>
      <c r="G278" s="193"/>
      <c r="H278" s="194"/>
      <c r="I278" s="195"/>
      <c r="J278" s="309"/>
      <c r="K278" s="7"/>
      <c r="N278" s="193"/>
      <c r="O278" s="193"/>
      <c r="P278" s="194"/>
      <c r="Q278" s="194"/>
      <c r="R278" s="194"/>
      <c r="T278" s="193"/>
      <c r="U278" s="193"/>
      <c r="V278" s="194"/>
      <c r="W278" s="194"/>
      <c r="X278" s="194"/>
    </row>
    <row r="279" spans="2:24" s="192" customFormat="1" x14ac:dyDescent="0.2">
      <c r="B279" s="298"/>
      <c r="C279" s="344"/>
      <c r="D279" s="202"/>
      <c r="E279" s="300"/>
      <c r="F279" s="301"/>
      <c r="G279" s="301"/>
      <c r="H279" s="4"/>
      <c r="I279" s="8"/>
      <c r="J279" s="202"/>
      <c r="K279" s="7"/>
      <c r="M279" s="191"/>
      <c r="N279" s="191"/>
      <c r="O279" s="191"/>
      <c r="P279" s="191"/>
      <c r="Q279" s="191"/>
      <c r="R279" s="191"/>
      <c r="S279" s="191"/>
      <c r="T279" s="191"/>
      <c r="U279" s="191"/>
      <c r="V279" s="4"/>
      <c r="W279" s="4"/>
      <c r="X279" s="4"/>
    </row>
    <row r="280" spans="2:24" s="192" customFormat="1" x14ac:dyDescent="0.2">
      <c r="B280" s="298" t="s">
        <v>153</v>
      </c>
      <c r="C280" s="299" t="s">
        <v>58</v>
      </c>
      <c r="D280" s="193"/>
      <c r="E280" s="300"/>
      <c r="F280" s="301"/>
      <c r="G280" s="301"/>
      <c r="H280" s="4"/>
      <c r="I280" s="8"/>
      <c r="J280" s="193"/>
      <c r="K280" s="7"/>
      <c r="N280" s="191"/>
      <c r="O280" s="191"/>
      <c r="P280" s="191"/>
      <c r="Q280" s="191"/>
      <c r="R280" s="191"/>
      <c r="S280" s="191"/>
      <c r="T280" s="301"/>
      <c r="U280" s="301"/>
      <c r="V280" s="4"/>
      <c r="W280" s="4"/>
      <c r="X280" s="4"/>
    </row>
    <row r="281" spans="2:24" s="192" customFormat="1" x14ac:dyDescent="0.2">
      <c r="B281" s="302"/>
      <c r="C281" s="303"/>
      <c r="D281" s="193"/>
      <c r="E281" s="300"/>
      <c r="F281" s="301"/>
      <c r="G281" s="301"/>
      <c r="H281" s="4"/>
      <c r="I281" s="8"/>
      <c r="J281" s="193"/>
      <c r="K281" s="7"/>
      <c r="N281" s="191"/>
      <c r="O281" s="191"/>
      <c r="P281" s="191"/>
      <c r="Q281" s="191"/>
      <c r="R281" s="191"/>
      <c r="S281" s="191"/>
      <c r="T281" s="301"/>
      <c r="U281" s="301"/>
      <c r="V281" s="4"/>
      <c r="W281" s="4"/>
      <c r="X281" s="4"/>
    </row>
    <row r="282" spans="2:24" s="192" customFormat="1" x14ac:dyDescent="0.2">
      <c r="B282" s="302"/>
      <c r="C282" s="345" t="s">
        <v>152</v>
      </c>
      <c r="D282" s="309"/>
      <c r="E282" s="16" t="s">
        <v>90</v>
      </c>
      <c r="F282" s="193"/>
      <c r="G282" s="301"/>
      <c r="H282" s="7"/>
      <c r="I282" s="8"/>
      <c r="J282" s="193"/>
      <c r="K282" s="7"/>
      <c r="N282" s="191"/>
      <c r="O282" s="191"/>
      <c r="P282" s="191"/>
      <c r="Q282" s="191"/>
      <c r="R282" s="191"/>
      <c r="S282" s="191"/>
      <c r="T282" s="301"/>
      <c r="U282" s="301"/>
      <c r="V282" s="4"/>
      <c r="W282" s="4"/>
      <c r="X282" s="4"/>
    </row>
    <row r="283" spans="2:24" s="192" customFormat="1" x14ac:dyDescent="0.2">
      <c r="B283" s="10"/>
      <c r="C283" s="311"/>
      <c r="D283" s="312"/>
      <c r="E283" s="16"/>
      <c r="F283" s="193"/>
      <c r="G283" s="193"/>
      <c r="H283" s="194"/>
      <c r="I283" s="195"/>
      <c r="J283" s="312"/>
      <c r="K283" s="7"/>
      <c r="N283" s="193"/>
      <c r="O283" s="193"/>
      <c r="P283" s="194"/>
      <c r="Q283" s="194"/>
      <c r="R283" s="194"/>
      <c r="T283" s="193"/>
      <c r="U283" s="193"/>
      <c r="V283" s="194"/>
      <c r="W283" s="194"/>
      <c r="X283" s="194"/>
    </row>
    <row r="284" spans="2:24" s="191" customFormat="1" x14ac:dyDescent="0.2">
      <c r="B284" s="298" t="s">
        <v>57</v>
      </c>
      <c r="C284" s="319" t="s">
        <v>130</v>
      </c>
      <c r="D284" s="320"/>
      <c r="E284" s="16" t="s">
        <v>90</v>
      </c>
      <c r="F284" s="193"/>
      <c r="G284" s="193"/>
      <c r="H284" s="194"/>
      <c r="I284" s="195"/>
      <c r="J284" s="320"/>
      <c r="K284" s="7"/>
      <c r="N284" s="193"/>
      <c r="O284" s="193"/>
      <c r="P284" s="194"/>
      <c r="Q284" s="194"/>
      <c r="R284" s="194"/>
      <c r="T284" s="193"/>
      <c r="U284" s="193"/>
      <c r="V284" s="194"/>
      <c r="W284" s="194"/>
      <c r="X284" s="194"/>
    </row>
    <row r="285" spans="2:24" s="201" customFormat="1" x14ac:dyDescent="0.2">
      <c r="B285" s="318"/>
      <c r="C285" s="349"/>
      <c r="D285" s="350"/>
      <c r="E285" s="16"/>
      <c r="F285" s="193"/>
      <c r="G285" s="193"/>
      <c r="H285" s="194"/>
      <c r="I285" s="195"/>
      <c r="J285" s="351"/>
      <c r="K285" s="7"/>
      <c r="L285" s="191"/>
      <c r="M285" s="352"/>
      <c r="N285" s="191"/>
      <c r="O285" s="353"/>
      <c r="P285" s="353"/>
      <c r="Q285" s="353"/>
      <c r="R285" s="353"/>
      <c r="S285" s="353"/>
      <c r="T285" s="193"/>
      <c r="U285" s="193"/>
      <c r="V285" s="194"/>
      <c r="W285" s="194"/>
      <c r="X285" s="194"/>
    </row>
    <row r="286" spans="2:24" s="191" customFormat="1" x14ac:dyDescent="0.2">
      <c r="B286" s="298" t="s">
        <v>165</v>
      </c>
      <c r="C286" s="14" t="s">
        <v>143</v>
      </c>
      <c r="D286" s="330"/>
      <c r="E286" s="16"/>
      <c r="F286" s="193"/>
      <c r="G286" s="193"/>
      <c r="H286" s="194"/>
      <c r="I286" s="195"/>
      <c r="J286" s="330"/>
      <c r="K286" s="7"/>
      <c r="N286" s="193"/>
      <c r="O286" s="193"/>
      <c r="P286" s="194"/>
      <c r="Q286" s="194"/>
      <c r="R286" s="194"/>
      <c r="T286" s="193"/>
      <c r="U286" s="193"/>
      <c r="V286" s="194"/>
      <c r="W286" s="194"/>
      <c r="X286" s="194"/>
    </row>
    <row r="287" spans="2:24" s="191" customFormat="1" x14ac:dyDescent="0.2">
      <c r="B287" s="318"/>
      <c r="C287" s="14"/>
      <c r="D287" s="320"/>
      <c r="E287" s="16"/>
      <c r="F287" s="193"/>
      <c r="G287" s="193"/>
      <c r="H287" s="194"/>
      <c r="I287" s="195"/>
      <c r="J287" s="320"/>
      <c r="K287" s="7"/>
      <c r="N287" s="193"/>
      <c r="O287" s="193"/>
      <c r="P287" s="194"/>
      <c r="Q287" s="194"/>
      <c r="R287" s="194"/>
      <c r="T287" s="193"/>
      <c r="U287" s="193"/>
      <c r="V287" s="194"/>
      <c r="W287" s="194"/>
      <c r="X287" s="194"/>
    </row>
    <row r="288" spans="2:24" s="192" customFormat="1" x14ac:dyDescent="0.2">
      <c r="B288" s="298"/>
      <c r="C288" s="331" t="s">
        <v>182</v>
      </c>
      <c r="D288" s="332"/>
      <c r="E288" s="16"/>
      <c r="F288" s="301"/>
      <c r="G288" s="301"/>
      <c r="H288" s="7"/>
      <c r="I288" s="8"/>
      <c r="J288" s="7"/>
      <c r="M288" s="193"/>
      <c r="N288" s="301"/>
      <c r="O288" s="7"/>
      <c r="P288" s="7"/>
      <c r="Q288" s="7"/>
      <c r="S288" s="193"/>
      <c r="T288" s="301"/>
      <c r="U288" s="7"/>
      <c r="V288" s="203"/>
      <c r="W288" s="7"/>
    </row>
    <row r="289" spans="2:24" s="191" customFormat="1" x14ac:dyDescent="0.2">
      <c r="B289" s="318"/>
      <c r="C289" s="14"/>
      <c r="D289" s="204"/>
      <c r="E289" s="16"/>
      <c r="F289" s="193"/>
      <c r="G289" s="193"/>
      <c r="H289" s="194"/>
      <c r="I289" s="195"/>
      <c r="J289" s="204"/>
      <c r="K289" s="7"/>
      <c r="L289" s="193"/>
      <c r="M289" s="194"/>
      <c r="N289" s="193"/>
      <c r="O289" s="193"/>
      <c r="P289" s="194"/>
      <c r="Q289" s="194"/>
      <c r="R289" s="194"/>
      <c r="T289" s="193"/>
      <c r="U289" s="193"/>
      <c r="V289" s="194"/>
      <c r="W289" s="194"/>
      <c r="X289" s="194"/>
    </row>
    <row r="290" spans="2:24" s="191" customFormat="1" ht="38.25" x14ac:dyDescent="0.2">
      <c r="B290" s="318"/>
      <c r="C290" s="349" t="s">
        <v>162</v>
      </c>
      <c r="D290" s="204"/>
      <c r="E290" s="16"/>
      <c r="F290" s="193"/>
      <c r="G290" s="193"/>
      <c r="H290" s="194"/>
      <c r="I290" s="195"/>
      <c r="J290" s="204"/>
      <c r="K290" s="7"/>
      <c r="N290" s="193"/>
      <c r="O290" s="193"/>
      <c r="P290" s="194"/>
      <c r="Q290" s="194"/>
      <c r="R290" s="194"/>
      <c r="T290" s="193"/>
      <c r="U290" s="193"/>
      <c r="V290" s="194"/>
      <c r="W290" s="194"/>
      <c r="X290" s="194"/>
    </row>
    <row r="291" spans="2:24" s="191" customFormat="1" x14ac:dyDescent="0.2">
      <c r="B291" s="318"/>
      <c r="C291" s="349" t="s">
        <v>144</v>
      </c>
      <c r="D291" s="1"/>
      <c r="E291" s="16" t="s">
        <v>4</v>
      </c>
      <c r="F291" s="193"/>
      <c r="G291" s="193"/>
      <c r="H291" s="194"/>
      <c r="I291" s="8">
        <f t="shared" ref="I291:I297" si="29">H291*G291</f>
        <v>0</v>
      </c>
      <c r="J291" s="1"/>
      <c r="K291" s="7"/>
      <c r="N291" s="193"/>
      <c r="O291" s="193"/>
      <c r="P291" s="194"/>
      <c r="Q291" s="194"/>
      <c r="R291" s="194"/>
      <c r="T291" s="193"/>
      <c r="U291" s="193"/>
      <c r="V291" s="194"/>
      <c r="W291" s="194"/>
      <c r="X291" s="194"/>
    </row>
    <row r="292" spans="2:24" s="191" customFormat="1" x14ac:dyDescent="0.2">
      <c r="B292" s="318"/>
      <c r="C292" s="349" t="s">
        <v>145</v>
      </c>
      <c r="D292" s="1"/>
      <c r="E292" s="16" t="s">
        <v>4</v>
      </c>
      <c r="F292" s="193"/>
      <c r="G292" s="193"/>
      <c r="H292" s="194"/>
      <c r="I292" s="8">
        <f t="shared" si="29"/>
        <v>0</v>
      </c>
      <c r="J292" s="1"/>
      <c r="K292" s="7"/>
      <c r="N292" s="193"/>
      <c r="O292" s="193"/>
      <c r="P292" s="194"/>
      <c r="Q292" s="194"/>
      <c r="R292" s="194"/>
      <c r="T292" s="193"/>
      <c r="U292" s="193"/>
      <c r="V292" s="194"/>
      <c r="W292" s="194"/>
      <c r="X292" s="194"/>
    </row>
    <row r="293" spans="2:24" s="191" customFormat="1" x14ac:dyDescent="0.2">
      <c r="B293" s="318"/>
      <c r="C293" s="349" t="s">
        <v>146</v>
      </c>
      <c r="D293" s="1"/>
      <c r="E293" s="16" t="s">
        <v>4</v>
      </c>
      <c r="F293" s="193"/>
      <c r="G293" s="193"/>
      <c r="H293" s="194"/>
      <c r="I293" s="8">
        <f t="shared" si="29"/>
        <v>0</v>
      </c>
      <c r="J293" s="1"/>
      <c r="K293" s="7"/>
      <c r="N293" s="193"/>
      <c r="O293" s="193"/>
      <c r="P293" s="194"/>
      <c r="Q293" s="194"/>
      <c r="R293" s="194"/>
      <c r="T293" s="193"/>
      <c r="U293" s="193"/>
      <c r="V293" s="194"/>
      <c r="W293" s="194"/>
      <c r="X293" s="194"/>
    </row>
    <row r="294" spans="2:24" s="191" customFormat="1" x14ac:dyDescent="0.2">
      <c r="B294" s="318"/>
      <c r="C294" s="349" t="s">
        <v>147</v>
      </c>
      <c r="D294" s="330"/>
      <c r="E294" s="16" t="s">
        <v>4</v>
      </c>
      <c r="F294" s="193"/>
      <c r="G294" s="193"/>
      <c r="H294" s="194"/>
      <c r="I294" s="8">
        <f t="shared" si="29"/>
        <v>0</v>
      </c>
      <c r="J294" s="330"/>
      <c r="K294" s="7"/>
      <c r="N294" s="193"/>
      <c r="O294" s="193"/>
      <c r="P294" s="194"/>
      <c r="Q294" s="194"/>
      <c r="R294" s="194"/>
      <c r="T294" s="193"/>
      <c r="U294" s="193"/>
      <c r="V294" s="194"/>
      <c r="W294" s="194"/>
      <c r="X294" s="194"/>
    </row>
    <row r="295" spans="2:24" s="191" customFormat="1" x14ac:dyDescent="0.2">
      <c r="B295" s="318"/>
      <c r="C295" s="349" t="s">
        <v>148</v>
      </c>
      <c r="D295" s="330"/>
      <c r="E295" s="16" t="s">
        <v>17</v>
      </c>
      <c r="F295" s="193"/>
      <c r="G295" s="193"/>
      <c r="H295" s="194"/>
      <c r="I295" s="8">
        <f t="shared" si="29"/>
        <v>0</v>
      </c>
      <c r="J295" s="330"/>
      <c r="K295" s="7"/>
      <c r="N295" s="193"/>
      <c r="O295" s="193"/>
      <c r="P295" s="194"/>
      <c r="Q295" s="194"/>
      <c r="R295" s="194"/>
      <c r="T295" s="193"/>
      <c r="U295" s="193"/>
      <c r="V295" s="194"/>
      <c r="W295" s="194"/>
      <c r="X295" s="194"/>
    </row>
    <row r="296" spans="2:24" s="191" customFormat="1" x14ac:dyDescent="0.2">
      <c r="B296" s="318"/>
      <c r="C296" s="349" t="s">
        <v>161</v>
      </c>
      <c r="D296" s="1"/>
      <c r="E296" s="16" t="s">
        <v>20</v>
      </c>
      <c r="F296" s="193"/>
      <c r="G296" s="193"/>
      <c r="H296" s="194"/>
      <c r="I296" s="8">
        <f t="shared" si="29"/>
        <v>0</v>
      </c>
      <c r="J296" s="1"/>
      <c r="K296" s="7"/>
      <c r="M296" s="194"/>
      <c r="N296" s="201"/>
      <c r="O296" s="193"/>
      <c r="P296" s="193"/>
      <c r="Q296" s="194"/>
      <c r="R296" s="194"/>
      <c r="S296" s="194"/>
      <c r="T296" s="193"/>
      <c r="U296" s="193"/>
      <c r="V296" s="194"/>
      <c r="W296" s="194"/>
      <c r="X296" s="194"/>
    </row>
    <row r="297" spans="2:24" s="191" customFormat="1" x14ac:dyDescent="0.2">
      <c r="B297" s="318"/>
      <c r="C297" s="349" t="s">
        <v>149</v>
      </c>
      <c r="D297" s="1"/>
      <c r="E297" s="16" t="s">
        <v>20</v>
      </c>
      <c r="F297" s="193"/>
      <c r="G297" s="193"/>
      <c r="H297" s="194"/>
      <c r="I297" s="8">
        <f t="shared" si="29"/>
        <v>0</v>
      </c>
      <c r="J297" s="1"/>
      <c r="K297" s="7"/>
      <c r="N297" s="193"/>
      <c r="O297" s="193"/>
      <c r="P297" s="194"/>
      <c r="Q297" s="194"/>
      <c r="R297" s="194"/>
      <c r="T297" s="193"/>
      <c r="U297" s="193"/>
      <c r="V297" s="194"/>
      <c r="W297" s="194"/>
      <c r="X297" s="194"/>
    </row>
    <row r="298" spans="2:24" s="191" customFormat="1" x14ac:dyDescent="0.2">
      <c r="B298" s="318"/>
      <c r="C298" s="14"/>
      <c r="D298" s="320"/>
      <c r="E298" s="16"/>
      <c r="F298" s="193"/>
      <c r="G298" s="193"/>
      <c r="H298" s="194"/>
      <c r="I298" s="195"/>
      <c r="J298" s="320"/>
      <c r="K298" s="7"/>
      <c r="N298" s="193"/>
      <c r="O298" s="193"/>
      <c r="P298" s="194"/>
      <c r="Q298" s="194"/>
      <c r="R298" s="194"/>
      <c r="T298" s="193"/>
      <c r="U298" s="193"/>
      <c r="V298" s="194"/>
      <c r="W298" s="194"/>
      <c r="X298" s="194"/>
    </row>
    <row r="299" spans="2:24" s="192" customFormat="1" x14ac:dyDescent="0.2">
      <c r="B299" s="298"/>
      <c r="C299" s="331" t="s">
        <v>183</v>
      </c>
      <c r="D299" s="332"/>
      <c r="E299" s="16"/>
      <c r="F299" s="301"/>
      <c r="G299" s="301"/>
      <c r="H299" s="7"/>
      <c r="I299" s="8"/>
      <c r="J299" s="7"/>
      <c r="M299" s="193"/>
      <c r="N299" s="301"/>
      <c r="O299" s="7"/>
      <c r="P299" s="7"/>
      <c r="Q299" s="7"/>
      <c r="S299" s="193"/>
      <c r="T299" s="301"/>
      <c r="U299" s="7"/>
      <c r="V299" s="203"/>
      <c r="W299" s="7"/>
    </row>
    <row r="300" spans="2:24" s="191" customFormat="1" x14ac:dyDescent="0.2">
      <c r="B300" s="318"/>
      <c r="C300" s="14"/>
      <c r="D300" s="204"/>
      <c r="E300" s="16"/>
      <c r="F300" s="193"/>
      <c r="G300" s="193"/>
      <c r="H300" s="194"/>
      <c r="I300" s="195"/>
      <c r="J300" s="204"/>
      <c r="K300" s="7"/>
      <c r="L300" s="193"/>
      <c r="M300" s="194"/>
      <c r="N300" s="193"/>
      <c r="O300" s="193"/>
      <c r="P300" s="194"/>
      <c r="Q300" s="194"/>
      <c r="R300" s="194"/>
      <c r="T300" s="193"/>
      <c r="U300" s="193"/>
      <c r="V300" s="194"/>
      <c r="W300" s="194"/>
      <c r="X300" s="194"/>
    </row>
    <row r="301" spans="2:24" s="191" customFormat="1" ht="38.25" x14ac:dyDescent="0.2">
      <c r="B301" s="318"/>
      <c r="C301" s="349" t="s">
        <v>162</v>
      </c>
      <c r="D301" s="204"/>
      <c r="E301" s="16"/>
      <c r="F301" s="193"/>
      <c r="G301" s="193"/>
      <c r="H301" s="194"/>
      <c r="I301" s="195"/>
      <c r="J301" s="204"/>
      <c r="K301" s="7"/>
      <c r="N301" s="193"/>
      <c r="O301" s="193"/>
      <c r="P301" s="194"/>
      <c r="Q301" s="194"/>
      <c r="R301" s="194"/>
      <c r="T301" s="193"/>
      <c r="U301" s="193"/>
      <c r="V301" s="194"/>
      <c r="W301" s="194"/>
      <c r="X301" s="194"/>
    </row>
    <row r="302" spans="2:24" s="191" customFormat="1" x14ac:dyDescent="0.2">
      <c r="B302" s="318"/>
      <c r="C302" s="349" t="s">
        <v>144</v>
      </c>
      <c r="D302" s="1"/>
      <c r="E302" s="16" t="s">
        <v>4</v>
      </c>
      <c r="F302" s="193"/>
      <c r="G302" s="193"/>
      <c r="H302" s="194"/>
      <c r="I302" s="8">
        <f t="shared" ref="I302:I308" si="30">H302*G302</f>
        <v>0</v>
      </c>
      <c r="J302" s="1"/>
      <c r="K302" s="7"/>
      <c r="N302" s="193"/>
      <c r="O302" s="193"/>
      <c r="P302" s="194"/>
      <c r="Q302" s="194"/>
      <c r="R302" s="194"/>
      <c r="T302" s="193"/>
      <c r="U302" s="193"/>
      <c r="V302" s="194"/>
      <c r="W302" s="194"/>
      <c r="X302" s="194"/>
    </row>
    <row r="303" spans="2:24" s="191" customFormat="1" x14ac:dyDescent="0.2">
      <c r="B303" s="318"/>
      <c r="C303" s="349" t="s">
        <v>145</v>
      </c>
      <c r="D303" s="1"/>
      <c r="E303" s="16" t="s">
        <v>4</v>
      </c>
      <c r="F303" s="193"/>
      <c r="G303" s="193"/>
      <c r="H303" s="194"/>
      <c r="I303" s="8">
        <f t="shared" si="30"/>
        <v>0</v>
      </c>
      <c r="J303" s="1"/>
      <c r="K303" s="7"/>
      <c r="N303" s="193"/>
      <c r="O303" s="193"/>
      <c r="P303" s="194"/>
      <c r="Q303" s="194"/>
      <c r="R303" s="194"/>
      <c r="T303" s="193"/>
      <c r="U303" s="193"/>
      <c r="V303" s="194"/>
      <c r="W303" s="194"/>
      <c r="X303" s="194"/>
    </row>
    <row r="304" spans="2:24" s="191" customFormat="1" x14ac:dyDescent="0.2">
      <c r="B304" s="318"/>
      <c r="C304" s="349" t="s">
        <v>146</v>
      </c>
      <c r="D304" s="1"/>
      <c r="E304" s="16" t="s">
        <v>4</v>
      </c>
      <c r="F304" s="193"/>
      <c r="G304" s="193"/>
      <c r="H304" s="194"/>
      <c r="I304" s="8">
        <f t="shared" si="30"/>
        <v>0</v>
      </c>
      <c r="J304" s="1"/>
      <c r="K304" s="7"/>
      <c r="N304" s="193"/>
      <c r="O304" s="193"/>
      <c r="P304" s="194"/>
      <c r="Q304" s="194"/>
      <c r="R304" s="194"/>
      <c r="T304" s="193"/>
      <c r="U304" s="193"/>
      <c r="V304" s="194"/>
      <c r="W304" s="194"/>
      <c r="X304" s="194"/>
    </row>
    <row r="305" spans="2:24" s="191" customFormat="1" x14ac:dyDescent="0.2">
      <c r="B305" s="318"/>
      <c r="C305" s="349" t="s">
        <v>147</v>
      </c>
      <c r="D305" s="330"/>
      <c r="E305" s="16" t="s">
        <v>4</v>
      </c>
      <c r="F305" s="193"/>
      <c r="G305" s="193"/>
      <c r="H305" s="194"/>
      <c r="I305" s="8">
        <f t="shared" si="30"/>
        <v>0</v>
      </c>
      <c r="J305" s="330"/>
      <c r="K305" s="7"/>
      <c r="N305" s="193"/>
      <c r="O305" s="193"/>
      <c r="P305" s="194"/>
      <c r="Q305" s="194"/>
      <c r="R305" s="194"/>
      <c r="T305" s="193"/>
      <c r="U305" s="193"/>
      <c r="V305" s="194"/>
      <c r="W305" s="194"/>
      <c r="X305" s="194"/>
    </row>
    <row r="306" spans="2:24" s="191" customFormat="1" x14ac:dyDescent="0.2">
      <c r="B306" s="318"/>
      <c r="C306" s="349" t="s">
        <v>148</v>
      </c>
      <c r="D306" s="330"/>
      <c r="E306" s="16" t="s">
        <v>17</v>
      </c>
      <c r="F306" s="193"/>
      <c r="G306" s="193"/>
      <c r="H306" s="194"/>
      <c r="I306" s="8">
        <f t="shared" si="30"/>
        <v>0</v>
      </c>
      <c r="J306" s="330"/>
      <c r="K306" s="7"/>
      <c r="N306" s="193"/>
      <c r="O306" s="193"/>
      <c r="P306" s="194"/>
      <c r="Q306" s="194"/>
      <c r="R306" s="194"/>
      <c r="T306" s="193"/>
      <c r="U306" s="193"/>
      <c r="V306" s="194"/>
      <c r="W306" s="194"/>
      <c r="X306" s="194"/>
    </row>
    <row r="307" spans="2:24" s="191" customFormat="1" x14ac:dyDescent="0.2">
      <c r="B307" s="318"/>
      <c r="C307" s="349" t="s">
        <v>161</v>
      </c>
      <c r="D307" s="1"/>
      <c r="E307" s="16" t="s">
        <v>20</v>
      </c>
      <c r="F307" s="193"/>
      <c r="G307" s="193"/>
      <c r="H307" s="194"/>
      <c r="I307" s="8">
        <f t="shared" si="30"/>
        <v>0</v>
      </c>
      <c r="J307" s="1"/>
      <c r="K307" s="7"/>
      <c r="M307" s="194"/>
      <c r="N307" s="201"/>
      <c r="O307" s="193"/>
      <c r="P307" s="193"/>
      <c r="Q307" s="194"/>
      <c r="R307" s="194"/>
      <c r="S307" s="194"/>
      <c r="T307" s="193"/>
      <c r="U307" s="193"/>
      <c r="V307" s="194"/>
      <c r="W307" s="194"/>
      <c r="X307" s="194"/>
    </row>
    <row r="308" spans="2:24" s="191" customFormat="1" x14ac:dyDescent="0.2">
      <c r="B308" s="318"/>
      <c r="C308" s="349" t="s">
        <v>149</v>
      </c>
      <c r="D308" s="1"/>
      <c r="E308" s="16" t="s">
        <v>20</v>
      </c>
      <c r="F308" s="193"/>
      <c r="G308" s="193"/>
      <c r="H308" s="194"/>
      <c r="I308" s="8">
        <f t="shared" si="30"/>
        <v>0</v>
      </c>
      <c r="J308" s="1"/>
      <c r="K308" s="7"/>
      <c r="N308" s="193"/>
      <c r="O308" s="193"/>
      <c r="P308" s="194"/>
      <c r="Q308" s="194"/>
      <c r="R308" s="194"/>
      <c r="T308" s="193"/>
      <c r="U308" s="193"/>
      <c r="V308" s="194"/>
      <c r="W308" s="194"/>
      <c r="X308" s="194"/>
    </row>
    <row r="309" spans="2:24" s="191" customFormat="1" x14ac:dyDescent="0.2">
      <c r="B309" s="318"/>
      <c r="C309" s="349"/>
      <c r="D309" s="9"/>
      <c r="E309" s="16"/>
      <c r="F309" s="193"/>
      <c r="G309" s="193"/>
      <c r="H309" s="194"/>
      <c r="I309" s="195"/>
      <c r="J309" s="9"/>
      <c r="K309" s="7"/>
      <c r="N309" s="193"/>
      <c r="O309" s="193"/>
      <c r="P309" s="194"/>
      <c r="Q309" s="194"/>
      <c r="R309" s="194"/>
      <c r="T309" s="193"/>
      <c r="U309" s="193"/>
      <c r="V309" s="194"/>
      <c r="W309" s="194"/>
      <c r="X309" s="194"/>
    </row>
    <row r="310" spans="2:24" s="191" customFormat="1" x14ac:dyDescent="0.2">
      <c r="B310" s="231"/>
      <c r="C310" s="205" t="s">
        <v>30</v>
      </c>
      <c r="D310" s="202"/>
      <c r="E310" s="360"/>
      <c r="F310" s="313"/>
      <c r="G310" s="313"/>
      <c r="H310" s="207"/>
      <c r="I310" s="208">
        <f>SUM(I290:I309)</f>
        <v>0</v>
      </c>
      <c r="J310" s="202"/>
      <c r="K310" s="7"/>
      <c r="L310" s="194"/>
      <c r="M310" s="194"/>
      <c r="N310" s="201"/>
      <c r="O310" s="193"/>
      <c r="P310" s="193"/>
      <c r="Q310" s="194"/>
      <c r="R310" s="194"/>
      <c r="S310" s="194"/>
    </row>
    <row r="311" spans="2:24" s="191" customFormat="1" x14ac:dyDescent="0.2">
      <c r="B311" s="209"/>
      <c r="C311" s="210"/>
      <c r="D311" s="1"/>
      <c r="E311" s="361"/>
      <c r="F311" s="212"/>
      <c r="G311" s="212"/>
      <c r="H311" s="213"/>
      <c r="I311" s="214"/>
      <c r="J311" s="1"/>
      <c r="K311" s="7"/>
      <c r="M311" s="194"/>
      <c r="N311" s="201"/>
      <c r="O311" s="193"/>
      <c r="P311" s="193"/>
      <c r="Q311" s="194"/>
      <c r="R311" s="194"/>
      <c r="S311" s="194"/>
      <c r="T311" s="215"/>
      <c r="U311" s="215"/>
      <c r="V311" s="216"/>
      <c r="W311" s="217"/>
      <c r="X311" s="217"/>
    </row>
    <row r="312" spans="2:24" s="191" customFormat="1" x14ac:dyDescent="0.2">
      <c r="B312" s="218"/>
      <c r="C312" s="303" t="s">
        <v>150</v>
      </c>
      <c r="D312" s="354"/>
      <c r="E312" s="219"/>
      <c r="F312" s="220"/>
      <c r="G312" s="220"/>
      <c r="H312" s="221"/>
      <c r="I312" s="222">
        <f>I310</f>
        <v>0</v>
      </c>
      <c r="J312" s="354"/>
      <c r="K312" s="7"/>
      <c r="M312" s="194"/>
      <c r="N312" s="201"/>
      <c r="O312" s="193"/>
      <c r="P312" s="193"/>
      <c r="Q312" s="194"/>
      <c r="R312" s="194"/>
      <c r="S312" s="194"/>
      <c r="T312" s="220"/>
      <c r="U312" s="220"/>
      <c r="V312" s="221"/>
      <c r="W312" s="221"/>
      <c r="X312" s="4">
        <f>+W312-$I312</f>
        <v>0</v>
      </c>
    </row>
    <row r="313" spans="2:24" s="191" customFormat="1" x14ac:dyDescent="0.2">
      <c r="B313" s="223"/>
      <c r="C313" s="224"/>
      <c r="D313" s="355"/>
      <c r="E313" s="225"/>
      <c r="F313" s="226"/>
      <c r="G313" s="226"/>
      <c r="H313" s="227"/>
      <c r="I313" s="228"/>
      <c r="J313" s="355"/>
      <c r="K313" s="7"/>
      <c r="N313" s="229"/>
      <c r="O313" s="229"/>
      <c r="P313" s="203"/>
      <c r="Q313" s="203"/>
      <c r="R313" s="203"/>
      <c r="T313" s="229"/>
      <c r="U313" s="229"/>
      <c r="V313" s="203"/>
      <c r="W313" s="203"/>
      <c r="X313" s="203"/>
    </row>
    <row r="314" spans="2:24" s="21" customFormat="1" x14ac:dyDescent="0.2">
      <c r="B314" s="232"/>
      <c r="C314" s="137"/>
      <c r="D314" s="36"/>
      <c r="E314" s="28"/>
      <c r="F314" s="29"/>
      <c r="G314" s="29"/>
      <c r="H314" s="122"/>
      <c r="I314" s="138"/>
      <c r="K314" s="139"/>
      <c r="P314" s="139"/>
      <c r="Q314" s="139"/>
      <c r="R314" s="139"/>
      <c r="V314" s="139"/>
      <c r="X314" s="139"/>
    </row>
    <row r="315" spans="2:24" s="21" customFormat="1" x14ac:dyDescent="0.2">
      <c r="B315" s="230"/>
      <c r="C315" s="140" t="s">
        <v>31</v>
      </c>
      <c r="D315" s="141"/>
      <c r="E315" s="362"/>
      <c r="F315" s="123"/>
      <c r="G315" s="123"/>
      <c r="H315" s="143"/>
      <c r="I315" s="118"/>
      <c r="K315" s="139"/>
      <c r="P315" s="139"/>
      <c r="Q315" s="139"/>
      <c r="R315" s="139"/>
      <c r="V315" s="139"/>
      <c r="X315" s="139"/>
    </row>
    <row r="316" spans="2:24" s="21" customFormat="1" x14ac:dyDescent="0.2">
      <c r="B316" s="230"/>
      <c r="C316" s="144"/>
      <c r="D316" s="136"/>
      <c r="E316" s="362"/>
      <c r="F316" s="123"/>
      <c r="G316" s="123"/>
      <c r="H316" s="143"/>
      <c r="I316" s="145"/>
      <c r="J316"/>
      <c r="K316" s="139"/>
      <c r="P316" s="139"/>
      <c r="Q316" s="139"/>
      <c r="R316" s="139"/>
      <c r="V316" s="139"/>
      <c r="X316" s="139"/>
    </row>
    <row r="317" spans="2:24" x14ac:dyDescent="0.2">
      <c r="B317" s="230"/>
      <c r="C317" s="131" t="s">
        <v>32</v>
      </c>
      <c r="D317" s="136"/>
      <c r="E317" s="146" t="s">
        <v>20</v>
      </c>
      <c r="F317" s="147">
        <v>1</v>
      </c>
      <c r="G317" s="147"/>
      <c r="H317" s="143"/>
      <c r="I317" s="108">
        <f>H317*G317</f>
        <v>0</v>
      </c>
      <c r="J317"/>
      <c r="K317" s="139"/>
      <c r="L317" s="21"/>
      <c r="M317" s="21"/>
      <c r="N317"/>
      <c r="O317"/>
      <c r="P317" s="148"/>
      <c r="Q317" s="139"/>
      <c r="R317" s="139"/>
      <c r="S317" s="21"/>
      <c r="T317" s="21"/>
      <c r="U317" s="21"/>
      <c r="V317" s="139"/>
      <c r="W317" s="21"/>
      <c r="X317" s="139"/>
    </row>
    <row r="318" spans="2:24" x14ac:dyDescent="0.2">
      <c r="B318" s="230"/>
      <c r="C318" s="131" t="s">
        <v>33</v>
      </c>
      <c r="D318" s="136"/>
      <c r="E318" s="146" t="s">
        <v>20</v>
      </c>
      <c r="F318" s="147">
        <v>1</v>
      </c>
      <c r="G318" s="147"/>
      <c r="H318" s="143"/>
      <c r="I318" s="108">
        <f>H318*G318</f>
        <v>0</v>
      </c>
      <c r="J318"/>
      <c r="K318" s="139"/>
      <c r="L318" s="21"/>
      <c r="M318" s="21"/>
      <c r="N318"/>
      <c r="O318"/>
      <c r="P318" s="148"/>
      <c r="Q318" s="139"/>
      <c r="R318" s="139"/>
      <c r="S318" s="21"/>
      <c r="T318" s="21"/>
      <c r="U318" s="21"/>
      <c r="V318" s="139"/>
      <c r="W318" s="21"/>
      <c r="X318" s="139"/>
    </row>
    <row r="319" spans="2:24" x14ac:dyDescent="0.2">
      <c r="B319" s="230"/>
      <c r="C319" s="131"/>
      <c r="D319" s="149"/>
      <c r="E319" s="146"/>
      <c r="F319" s="147"/>
      <c r="G319" s="147"/>
      <c r="H319" s="125"/>
      <c r="I319" s="138"/>
      <c r="J319"/>
      <c r="K319" s="148"/>
      <c r="N319"/>
      <c r="O319"/>
      <c r="P319" s="148"/>
      <c r="Q319" s="148"/>
      <c r="R319" s="148"/>
      <c r="X319" s="148"/>
    </row>
    <row r="320" spans="2:24" x14ac:dyDescent="0.2">
      <c r="B320" s="39"/>
      <c r="C320" s="40"/>
      <c r="D320" s="35"/>
      <c r="E320" s="25"/>
      <c r="F320" s="42"/>
      <c r="G320" s="42"/>
      <c r="H320" s="150"/>
      <c r="I320" s="151"/>
      <c r="J320"/>
      <c r="K320" s="148"/>
      <c r="N320"/>
      <c r="O320"/>
      <c r="P320" s="148"/>
      <c r="Q320" s="148"/>
      <c r="R320" s="148"/>
      <c r="X320" s="148"/>
    </row>
    <row r="321" spans="2:24" x14ac:dyDescent="0.2">
      <c r="B321" s="115"/>
      <c r="C321" s="116" t="s">
        <v>22</v>
      </c>
      <c r="D321" s="133"/>
      <c r="E321" s="117"/>
      <c r="F321" s="88"/>
      <c r="G321" s="88"/>
      <c r="H321" s="87"/>
      <c r="I321" s="118">
        <f>+SUM(I316:I319)</f>
        <v>0</v>
      </c>
      <c r="J321"/>
      <c r="K321" s="148"/>
      <c r="N321"/>
      <c r="O321"/>
      <c r="P321" s="148"/>
      <c r="Q321" s="148"/>
      <c r="R321" s="148"/>
      <c r="X321" s="148"/>
    </row>
    <row r="322" spans="2:24" x14ac:dyDescent="0.2">
      <c r="B322" s="44"/>
      <c r="C322" s="45"/>
      <c r="D322" s="149"/>
      <c r="E322" s="31"/>
      <c r="F322" s="32"/>
      <c r="G322" s="32"/>
      <c r="H322" s="120"/>
      <c r="I322" s="121"/>
      <c r="J322"/>
      <c r="K322" s="148"/>
      <c r="N322"/>
      <c r="O322"/>
      <c r="P322" s="148"/>
      <c r="Q322" s="148"/>
      <c r="R322" s="148"/>
      <c r="X322" s="148"/>
    </row>
    <row r="323" spans="2:24" x14ac:dyDescent="0.2">
      <c r="B323" s="90"/>
      <c r="C323" s="152"/>
      <c r="D323" s="35"/>
      <c r="E323" s="25"/>
      <c r="F323" s="42"/>
      <c r="G323" s="42"/>
      <c r="H323" s="150"/>
      <c r="I323" s="151"/>
      <c r="J323"/>
      <c r="K323" s="148"/>
      <c r="N323"/>
      <c r="O323"/>
      <c r="P323" s="148"/>
      <c r="Q323" s="148"/>
      <c r="R323" s="148"/>
      <c r="X323" s="148"/>
    </row>
    <row r="324" spans="2:24" x14ac:dyDescent="0.2">
      <c r="B324" s="115"/>
      <c r="C324" s="116" t="s">
        <v>23</v>
      </c>
      <c r="D324"/>
      <c r="E324" s="117"/>
      <c r="F324" s="88"/>
      <c r="G324" s="88"/>
      <c r="H324" s="87"/>
      <c r="I324" s="118">
        <f>I321+I275+I20</f>
        <v>0</v>
      </c>
      <c r="J324"/>
      <c r="K324" s="148"/>
      <c r="N324"/>
      <c r="O324"/>
      <c r="P324" s="148"/>
      <c r="Q324" s="148"/>
      <c r="R324" s="148"/>
      <c r="X324" s="148"/>
    </row>
    <row r="325" spans="2:24" x14ac:dyDescent="0.2">
      <c r="B325" s="44"/>
      <c r="C325" s="45"/>
      <c r="D325"/>
      <c r="E325" s="31"/>
      <c r="F325" s="32"/>
      <c r="G325" s="32"/>
      <c r="H325" s="120"/>
      <c r="I325" s="121"/>
      <c r="J325"/>
      <c r="K325" s="148"/>
      <c r="N325"/>
      <c r="O325"/>
      <c r="P325" s="148"/>
      <c r="Q325" s="148"/>
      <c r="R325" s="148"/>
      <c r="X325" s="148"/>
    </row>
    <row r="326" spans="2:24" x14ac:dyDescent="0.2">
      <c r="B326" s="153"/>
      <c r="C326" s="154"/>
      <c r="D326" s="35"/>
      <c r="E326" s="26"/>
      <c r="F326" s="42"/>
      <c r="G326" s="42"/>
      <c r="H326" s="150"/>
      <c r="I326" s="155"/>
      <c r="J326"/>
      <c r="K326" s="148"/>
      <c r="N326"/>
      <c r="O326"/>
      <c r="P326" s="156"/>
      <c r="Q326" s="148"/>
      <c r="R326" s="148"/>
      <c r="X326" s="148"/>
    </row>
    <row r="327" spans="2:24" x14ac:dyDescent="0.2">
      <c r="B327" s="38"/>
      <c r="C327" s="157"/>
      <c r="D327"/>
      <c r="E327" s="29"/>
      <c r="F327" s="29"/>
      <c r="G327" s="29"/>
      <c r="H327" s="122"/>
      <c r="I327" s="87"/>
      <c r="J327"/>
      <c r="K327" s="148"/>
      <c r="N327"/>
      <c r="O327"/>
      <c r="P327" s="148"/>
      <c r="Q327" s="148"/>
      <c r="R327" s="148"/>
      <c r="X327" s="148"/>
    </row>
    <row r="328" spans="2:24" x14ac:dyDescent="0.2">
      <c r="B328" s="158"/>
      <c r="C328" s="23"/>
      <c r="D328" s="21"/>
      <c r="E328" s="25"/>
      <c r="F328" s="26"/>
      <c r="G328" s="26"/>
      <c r="H328" s="159"/>
      <c r="I328" s="160"/>
      <c r="J328"/>
      <c r="K328" s="148"/>
      <c r="N328"/>
      <c r="O328"/>
      <c r="P328" s="148"/>
      <c r="Q328" s="148"/>
      <c r="R328" s="148"/>
      <c r="X328" s="148"/>
    </row>
    <row r="329" spans="2:24" x14ac:dyDescent="0.2">
      <c r="B329" s="161"/>
      <c r="C329" s="27" t="s">
        <v>24</v>
      </c>
      <c r="D329" s="21"/>
      <c r="E329" s="293" t="str">
        <f>$E$4</f>
        <v>Tranche optionnelle 1</v>
      </c>
      <c r="F329" s="294"/>
      <c r="G329" s="294"/>
      <c r="H329" s="294"/>
      <c r="I329" s="295"/>
      <c r="J329"/>
      <c r="K329" s="156"/>
      <c r="N329"/>
      <c r="O329"/>
      <c r="P329" s="148"/>
      <c r="Q329" s="156"/>
      <c r="R329" s="156"/>
      <c r="V329" s="156"/>
      <c r="X329" s="156"/>
    </row>
    <row r="330" spans="2:24" x14ac:dyDescent="0.2">
      <c r="B330" s="162"/>
      <c r="C330" s="30"/>
      <c r="D330" s="21"/>
      <c r="E330" s="31"/>
      <c r="F330" s="32"/>
      <c r="G330" s="32"/>
      <c r="H330" s="163"/>
      <c r="I330" s="164"/>
      <c r="J330"/>
      <c r="K330" s="148"/>
      <c r="N330"/>
      <c r="O330"/>
      <c r="P330" s="148"/>
      <c r="Q330" s="148"/>
      <c r="R330" s="148"/>
      <c r="X330" s="148"/>
    </row>
    <row r="331" spans="2:24" x14ac:dyDescent="0.2">
      <c r="B331" s="165"/>
      <c r="C331" s="152"/>
      <c r="D331" s="21"/>
      <c r="E331" s="25"/>
      <c r="F331" s="42"/>
      <c r="G331" s="42"/>
      <c r="H331" s="150"/>
      <c r="I331" s="151"/>
      <c r="J331"/>
      <c r="K331" s="148"/>
      <c r="N331"/>
      <c r="O331"/>
      <c r="P331" s="148"/>
      <c r="Q331" s="148"/>
      <c r="R331" s="148"/>
      <c r="X331" s="148"/>
    </row>
    <row r="332" spans="2:24" x14ac:dyDescent="0.2">
      <c r="B332" s="166"/>
      <c r="C332" s="167" t="str">
        <f>C16</f>
        <v>TRAVAUX GENERAUX</v>
      </c>
      <c r="D332" s="21"/>
      <c r="E332" s="28"/>
      <c r="F332" s="112"/>
      <c r="G332" s="112"/>
      <c r="H332" s="113"/>
      <c r="I332" s="169">
        <f>I20</f>
        <v>0</v>
      </c>
      <c r="J332"/>
      <c r="K332" s="148"/>
      <c r="N332"/>
      <c r="O332"/>
      <c r="P332" s="148"/>
      <c r="Q332" s="148"/>
      <c r="R332" s="148"/>
      <c r="X332" s="148"/>
    </row>
    <row r="333" spans="2:24" x14ac:dyDescent="0.2">
      <c r="B333" s="166"/>
      <c r="C333" s="167"/>
      <c r="D333" s="21"/>
      <c r="E333" s="28"/>
      <c r="F333" s="112"/>
      <c r="G333" s="112"/>
      <c r="H333" s="113"/>
      <c r="I333" s="170"/>
      <c r="J333"/>
      <c r="K333" s="148"/>
      <c r="N333"/>
      <c r="O333"/>
      <c r="P333" s="148"/>
      <c r="Q333" s="148"/>
      <c r="R333" s="148"/>
      <c r="X333" s="148"/>
    </row>
    <row r="334" spans="2:24" x14ac:dyDescent="0.2">
      <c r="B334" s="166"/>
      <c r="C334" s="167" t="str">
        <f>C23</f>
        <v>DESCRIPTION DES TRAVAUX DE CHAUFFAGE</v>
      </c>
      <c r="D334" s="21"/>
      <c r="E334" s="28"/>
      <c r="F334" s="112"/>
      <c r="G334" s="112"/>
      <c r="H334" s="113"/>
      <c r="I334" s="169">
        <f>I275</f>
        <v>0</v>
      </c>
      <c r="J334"/>
      <c r="K334" s="148"/>
      <c r="N334"/>
      <c r="O334"/>
      <c r="P334" s="148"/>
      <c r="Q334" s="148"/>
      <c r="R334" s="148"/>
      <c r="X334" s="148"/>
    </row>
    <row r="335" spans="2:24" x14ac:dyDescent="0.2">
      <c r="B335" s="166"/>
      <c r="C335" s="167"/>
      <c r="D335" s="21"/>
      <c r="E335" s="28"/>
      <c r="F335" s="112"/>
      <c r="G335" s="112"/>
      <c r="H335" s="113"/>
      <c r="I335" s="170"/>
      <c r="J335"/>
      <c r="K335" s="148"/>
      <c r="N335"/>
      <c r="O335"/>
      <c r="P335" s="148"/>
      <c r="Q335" s="148"/>
      <c r="R335" s="148"/>
      <c r="X335" s="148"/>
    </row>
    <row r="336" spans="2:24" x14ac:dyDescent="0.2">
      <c r="B336" s="166"/>
      <c r="C336" s="167" t="str">
        <f>C278</f>
        <v>DESCRIPTION DES TRAVAUX DE PLOMBERIE</v>
      </c>
      <c r="D336" s="21"/>
      <c r="E336" s="28"/>
      <c r="F336" s="112"/>
      <c r="G336" s="112"/>
      <c r="H336" s="113"/>
      <c r="I336" s="169">
        <f>I312</f>
        <v>0</v>
      </c>
      <c r="J336"/>
      <c r="K336" s="148"/>
      <c r="N336"/>
      <c r="O336"/>
      <c r="P336" s="148"/>
      <c r="Q336" s="148"/>
      <c r="R336" s="148"/>
      <c r="X336" s="148"/>
    </row>
    <row r="337" spans="2:24" x14ac:dyDescent="0.2">
      <c r="B337" s="166"/>
      <c r="C337" s="167"/>
      <c r="D337" s="21"/>
      <c r="E337" s="28"/>
      <c r="F337" s="112"/>
      <c r="G337" s="112"/>
      <c r="H337" s="113"/>
      <c r="I337" s="169"/>
      <c r="J337"/>
      <c r="K337" s="148"/>
      <c r="N337"/>
      <c r="O337"/>
      <c r="P337" s="148"/>
      <c r="Q337" s="148"/>
      <c r="R337" s="148"/>
      <c r="X337" s="148"/>
    </row>
    <row r="338" spans="2:24" x14ac:dyDescent="0.2">
      <c r="B338" s="166"/>
      <c r="C338" s="167" t="str">
        <f>C315</f>
        <v>DIVERS</v>
      </c>
      <c r="D338" s="21"/>
      <c r="E338" s="28"/>
      <c r="F338" s="112"/>
      <c r="G338" s="112"/>
      <c r="H338" s="113"/>
      <c r="I338" s="169">
        <f>I321</f>
        <v>0</v>
      </c>
      <c r="J338"/>
      <c r="K338" s="148"/>
      <c r="N338"/>
      <c r="O338"/>
      <c r="P338" s="148"/>
      <c r="Q338" s="148"/>
      <c r="R338" s="148"/>
      <c r="X338" s="148"/>
    </row>
    <row r="339" spans="2:24" x14ac:dyDescent="0.2">
      <c r="B339" s="171"/>
      <c r="C339" s="172"/>
      <c r="D339" s="21"/>
      <c r="E339" s="31"/>
      <c r="F339" s="174"/>
      <c r="G339" s="174"/>
      <c r="H339" s="175"/>
      <c r="I339" s="176"/>
      <c r="J339"/>
      <c r="K339" s="148"/>
      <c r="N339"/>
      <c r="O339"/>
      <c r="P339" s="148"/>
      <c r="Q339" s="148"/>
      <c r="R339" s="148"/>
      <c r="X339" s="148"/>
    </row>
    <row r="340" spans="2:24" x14ac:dyDescent="0.2">
      <c r="B340" s="161"/>
      <c r="C340" s="177"/>
      <c r="D340" s="21"/>
      <c r="E340" s="28"/>
      <c r="F340" s="112"/>
      <c r="G340" s="112"/>
      <c r="H340" s="113"/>
      <c r="I340" s="169"/>
      <c r="J340"/>
      <c r="K340" s="148"/>
      <c r="N340"/>
      <c r="O340"/>
      <c r="P340" s="148"/>
      <c r="Q340" s="148"/>
      <c r="R340" s="148"/>
      <c r="X340" s="148"/>
    </row>
    <row r="341" spans="2:24" x14ac:dyDescent="0.2">
      <c r="B341" s="161"/>
      <c r="C341" s="178" t="s">
        <v>25</v>
      </c>
      <c r="D341" s="21"/>
      <c r="E341" s="28"/>
      <c r="F341" s="112"/>
      <c r="G341" s="112"/>
      <c r="H341" s="113"/>
      <c r="I341" s="169">
        <f>SUM(I332:I339)</f>
        <v>0</v>
      </c>
      <c r="J341"/>
      <c r="K341" s="148"/>
      <c r="N341"/>
      <c r="O341"/>
      <c r="P341" s="148"/>
      <c r="Q341" s="148"/>
      <c r="R341" s="148"/>
      <c r="X341" s="148"/>
    </row>
    <row r="342" spans="2:24" x14ac:dyDescent="0.2">
      <c r="B342" s="161"/>
      <c r="C342" s="178"/>
      <c r="D342" s="21"/>
      <c r="E342" s="28"/>
      <c r="F342" s="112"/>
      <c r="G342" s="112"/>
      <c r="H342" s="113"/>
      <c r="I342" s="169"/>
      <c r="J342"/>
      <c r="K342" s="148"/>
      <c r="N342"/>
      <c r="O342"/>
      <c r="P342" s="148"/>
      <c r="Q342" s="148"/>
      <c r="R342" s="148"/>
      <c r="X342" s="148"/>
    </row>
    <row r="343" spans="2:24" x14ac:dyDescent="0.2">
      <c r="B343" s="161"/>
      <c r="C343" s="178" t="s">
        <v>34</v>
      </c>
      <c r="D343" s="21"/>
      <c r="E343" s="28"/>
      <c r="F343" s="112"/>
      <c r="G343" s="112"/>
      <c r="H343" s="113"/>
      <c r="I343" s="169">
        <f>+I341*0.2</f>
        <v>0</v>
      </c>
      <c r="J343"/>
      <c r="K343" s="148"/>
      <c r="N343"/>
      <c r="O343"/>
      <c r="P343" s="148"/>
      <c r="Q343" s="148"/>
      <c r="R343" s="148"/>
      <c r="X343" s="148"/>
    </row>
    <row r="344" spans="2:24" x14ac:dyDescent="0.2">
      <c r="B344" s="161"/>
      <c r="C344" s="178"/>
      <c r="D344" s="21"/>
      <c r="E344" s="28"/>
      <c r="F344" s="112"/>
      <c r="G344" s="112"/>
      <c r="H344" s="113"/>
      <c r="I344" s="169"/>
      <c r="J344" s="21"/>
      <c r="K344" s="148"/>
      <c r="N344"/>
      <c r="O344"/>
      <c r="P344" s="148"/>
      <c r="Q344" s="148"/>
      <c r="R344" s="148"/>
      <c r="X344" s="148"/>
    </row>
    <row r="345" spans="2:24" s="21" customFormat="1" x14ac:dyDescent="0.2">
      <c r="B345" s="179"/>
      <c r="C345" s="178" t="s">
        <v>0</v>
      </c>
      <c r="E345" s="117"/>
      <c r="F345" s="88"/>
      <c r="G345" s="88"/>
      <c r="H345" s="180"/>
      <c r="I345" s="181">
        <f>+I343+I341</f>
        <v>0</v>
      </c>
      <c r="K345" s="148"/>
      <c r="L345"/>
      <c r="M345"/>
      <c r="N345"/>
      <c r="O345"/>
      <c r="P345" s="148"/>
      <c r="Q345" s="148"/>
      <c r="R345" s="148"/>
      <c r="S345"/>
      <c r="T345"/>
      <c r="U345"/>
      <c r="V345" s="148"/>
      <c r="W345"/>
      <c r="X345" s="148"/>
    </row>
    <row r="346" spans="2:24" s="21" customFormat="1" x14ac:dyDescent="0.2">
      <c r="B346" s="182"/>
      <c r="C346" s="183"/>
      <c r="E346" s="31"/>
      <c r="F346" s="32"/>
      <c r="G346" s="32"/>
      <c r="H346" s="163"/>
      <c r="I346" s="164"/>
      <c r="K346" s="148"/>
      <c r="L346"/>
      <c r="M346"/>
      <c r="P346" s="139"/>
      <c r="Q346" s="148"/>
      <c r="R346" s="148"/>
      <c r="S346"/>
      <c r="T346"/>
      <c r="U346"/>
      <c r="V346" s="148"/>
      <c r="W346"/>
      <c r="X346" s="148"/>
    </row>
    <row r="347" spans="2:24" s="21" customFormat="1" x14ac:dyDescent="0.2">
      <c r="B347" s="184"/>
      <c r="E347" s="363"/>
    </row>
    <row r="348" spans="2:24" x14ac:dyDescent="0.2">
      <c r="B348" s="184"/>
      <c r="C348" s="139"/>
      <c r="D348" s="139"/>
      <c r="E348" s="363"/>
      <c r="F348" s="21"/>
      <c r="G348" s="21"/>
      <c r="H348" s="21"/>
      <c r="I348" s="21"/>
      <c r="J348"/>
      <c r="K348" s="139"/>
      <c r="L348" s="21"/>
      <c r="M348" s="21"/>
      <c r="N348" s="21"/>
      <c r="O348" s="21"/>
      <c r="P348" s="139"/>
      <c r="Q348" s="139"/>
      <c r="R348" s="139"/>
      <c r="S348" s="21"/>
      <c r="T348" s="21"/>
      <c r="U348" s="21"/>
      <c r="V348" s="139"/>
      <c r="W348" s="21"/>
      <c r="X348" s="139"/>
    </row>
    <row r="349" spans="2:24" x14ac:dyDescent="0.2">
      <c r="B349" s="184"/>
      <c r="C349" s="139"/>
      <c r="D349" s="139"/>
      <c r="E349" s="364"/>
      <c r="F349" s="21"/>
      <c r="G349" s="21"/>
      <c r="H349" s="21"/>
      <c r="I349" s="21"/>
      <c r="J349"/>
      <c r="K349" s="139"/>
      <c r="L349" s="21"/>
      <c r="M349" s="21"/>
      <c r="N349"/>
      <c r="O349"/>
      <c r="P349" s="148"/>
      <c r="Q349" s="139"/>
      <c r="R349" s="139"/>
      <c r="S349" s="21"/>
      <c r="T349" s="21"/>
      <c r="U349" s="21"/>
      <c r="V349" s="139"/>
      <c r="W349" s="21"/>
      <c r="X349" s="139"/>
    </row>
    <row r="350" spans="2:24" x14ac:dyDescent="0.2">
      <c r="B350" s="184"/>
      <c r="C350" s="21"/>
      <c r="D350" s="21"/>
      <c r="E350" s="363"/>
      <c r="F350" s="21"/>
      <c r="G350" s="21"/>
      <c r="H350" s="139"/>
      <c r="I350" s="139"/>
      <c r="J350"/>
      <c r="K350" s="139"/>
      <c r="L350" s="21"/>
      <c r="M350" s="21"/>
      <c r="N350"/>
      <c r="O350"/>
      <c r="P350" s="148"/>
      <c r="Q350" s="139"/>
      <c r="R350" s="139"/>
      <c r="S350" s="21"/>
      <c r="T350" s="21"/>
      <c r="U350" s="21"/>
      <c r="V350" s="139"/>
      <c r="W350" s="21"/>
      <c r="X350" s="139"/>
    </row>
    <row r="351" spans="2:24" x14ac:dyDescent="0.2">
      <c r="B351" s="184"/>
      <c r="C351" s="21"/>
      <c r="D351" s="21"/>
      <c r="E351" s="363"/>
      <c r="F351" s="21"/>
      <c r="G351" s="21"/>
      <c r="H351" s="139"/>
      <c r="I351" s="139"/>
      <c r="J351"/>
      <c r="K351" s="139"/>
      <c r="L351" s="21"/>
      <c r="M351" s="21"/>
      <c r="N351"/>
      <c r="O351"/>
      <c r="P351" s="148"/>
      <c r="Q351" s="139"/>
      <c r="R351" s="139"/>
      <c r="S351" s="21"/>
      <c r="T351" s="21"/>
      <c r="U351" s="21"/>
      <c r="V351" s="139"/>
      <c r="W351" s="21"/>
      <c r="X351" s="139"/>
    </row>
    <row r="352" spans="2:24" x14ac:dyDescent="0.2">
      <c r="B352" s="184"/>
      <c r="C352" s="21"/>
      <c r="D352" s="21"/>
      <c r="E352" s="363"/>
      <c r="F352" s="21"/>
      <c r="G352" s="21"/>
      <c r="H352" s="139"/>
      <c r="I352" s="139"/>
      <c r="J352"/>
      <c r="K352" s="148"/>
      <c r="N352"/>
      <c r="O352"/>
      <c r="P352" s="148"/>
      <c r="Q352" s="148"/>
      <c r="R352" s="148"/>
      <c r="X352" s="148"/>
    </row>
    <row r="353" spans="2:24" x14ac:dyDescent="0.2">
      <c r="B353" s="184"/>
      <c r="C353" s="21"/>
      <c r="D353" s="21"/>
      <c r="E353" s="363"/>
      <c r="F353" s="21"/>
      <c r="G353" s="21"/>
      <c r="H353" s="139"/>
      <c r="I353" s="139"/>
      <c r="J353" s="21"/>
      <c r="K353" s="148"/>
      <c r="N353"/>
      <c r="O353"/>
      <c r="P353" s="148"/>
      <c r="Q353" s="148"/>
      <c r="R353" s="148"/>
      <c r="X353" s="148"/>
    </row>
    <row r="354" spans="2:24" s="21" customFormat="1" x14ac:dyDescent="0.2">
      <c r="B354" s="184"/>
      <c r="D354"/>
      <c r="E354" s="363"/>
      <c r="H354" s="139"/>
      <c r="I354" s="139"/>
      <c r="K354" s="148"/>
      <c r="L354"/>
      <c r="M354"/>
      <c r="N354"/>
      <c r="O354"/>
      <c r="P354" s="148"/>
      <c r="Q354" s="148"/>
      <c r="R354" s="148"/>
      <c r="S354"/>
      <c r="T354"/>
      <c r="U354"/>
      <c r="V354" s="148"/>
      <c r="W354"/>
      <c r="X354" s="148"/>
    </row>
    <row r="355" spans="2:24" s="21" customFormat="1" x14ac:dyDescent="0.2">
      <c r="B355" s="184"/>
      <c r="D355"/>
      <c r="E355" s="363"/>
      <c r="H355" s="139"/>
      <c r="I355" s="139"/>
      <c r="K355" s="148"/>
      <c r="L355"/>
      <c r="M355"/>
      <c r="P355" s="139"/>
      <c r="Q355" s="148"/>
      <c r="R355" s="148"/>
      <c r="S355"/>
      <c r="T355"/>
      <c r="U355"/>
      <c r="V355" s="148"/>
      <c r="W355"/>
      <c r="X355" s="148"/>
    </row>
    <row r="356" spans="2:24" s="21" customFormat="1" x14ac:dyDescent="0.2">
      <c r="B356" s="135"/>
      <c r="C356"/>
      <c r="D356"/>
      <c r="E356" s="251"/>
      <c r="F356"/>
      <c r="G356"/>
      <c r="H356" s="148"/>
      <c r="I356" s="139"/>
      <c r="K356" s="148"/>
      <c r="L356"/>
      <c r="M356"/>
      <c r="P356" s="139"/>
      <c r="Q356" s="148"/>
      <c r="R356" s="148"/>
      <c r="S356"/>
      <c r="T356"/>
      <c r="U356"/>
      <c r="V356" s="148"/>
      <c r="W356"/>
      <c r="X356" s="148"/>
    </row>
    <row r="357" spans="2:24" s="21" customFormat="1" x14ac:dyDescent="0.2">
      <c r="B357" s="135"/>
      <c r="C357"/>
      <c r="D357"/>
      <c r="E357" s="251"/>
      <c r="F357"/>
      <c r="G357"/>
      <c r="H357" s="148"/>
      <c r="I357" s="139"/>
      <c r="K357" s="148"/>
      <c r="L357"/>
      <c r="M357"/>
      <c r="P357" s="139"/>
      <c r="Q357" s="148"/>
      <c r="R357" s="148"/>
      <c r="S357"/>
      <c r="T357"/>
      <c r="U357"/>
      <c r="V357" s="148"/>
      <c r="W357"/>
      <c r="X357" s="148"/>
    </row>
    <row r="358" spans="2:24" s="21" customFormat="1" x14ac:dyDescent="0.2">
      <c r="B358" s="135"/>
      <c r="C358"/>
      <c r="D358"/>
      <c r="E358" s="251"/>
      <c r="F358"/>
      <c r="G358"/>
      <c r="H358" s="148"/>
      <c r="I358" s="139"/>
      <c r="K358" s="139"/>
      <c r="P358" s="139"/>
      <c r="Q358" s="139"/>
      <c r="R358" s="139"/>
      <c r="V358" s="139"/>
      <c r="X358" s="139"/>
    </row>
    <row r="359" spans="2:24" s="21" customFormat="1" x14ac:dyDescent="0.2">
      <c r="B359" s="135"/>
      <c r="C359"/>
      <c r="D359"/>
      <c r="E359" s="251"/>
      <c r="F359"/>
      <c r="G359"/>
      <c r="H359" s="148"/>
      <c r="I359" s="148"/>
      <c r="J359"/>
      <c r="K359" s="139"/>
      <c r="P359" s="139"/>
      <c r="Q359" s="139"/>
      <c r="R359" s="139"/>
      <c r="V359" s="139"/>
      <c r="X359" s="139"/>
    </row>
    <row r="360" spans="2:24" x14ac:dyDescent="0.2">
      <c r="B360" s="135"/>
      <c r="C360"/>
      <c r="D360"/>
      <c r="E360" s="251"/>
      <c r="F360"/>
      <c r="G360"/>
      <c r="H360" s="148"/>
      <c r="I360" s="148"/>
      <c r="J360"/>
      <c r="K360" s="139"/>
      <c r="L360" s="21"/>
      <c r="M360" s="21"/>
      <c r="N360" s="21"/>
      <c r="O360" s="21"/>
      <c r="P360" s="139"/>
      <c r="Q360" s="139"/>
      <c r="R360" s="139"/>
      <c r="S360" s="21"/>
      <c r="T360" s="21"/>
      <c r="U360" s="21"/>
      <c r="V360" s="139"/>
      <c r="W360" s="21"/>
      <c r="X360" s="139"/>
    </row>
    <row r="361" spans="2:24" x14ac:dyDescent="0.2">
      <c r="B361" s="135"/>
      <c r="C361"/>
      <c r="D361"/>
      <c r="E361" s="251"/>
      <c r="F361"/>
      <c r="G361"/>
      <c r="H361" s="148"/>
      <c r="I361" s="148"/>
      <c r="J361"/>
      <c r="K361" s="139"/>
      <c r="L361" s="21"/>
      <c r="M361" s="21"/>
      <c r="N361"/>
      <c r="O361"/>
      <c r="P361" s="148"/>
      <c r="Q361" s="139"/>
      <c r="R361" s="139"/>
      <c r="S361" s="21"/>
      <c r="T361" s="21"/>
      <c r="U361" s="21"/>
      <c r="V361" s="139"/>
      <c r="W361" s="21"/>
      <c r="X361" s="139"/>
    </row>
    <row r="362" spans="2:24" x14ac:dyDescent="0.2">
      <c r="B362" s="135"/>
      <c r="C362"/>
      <c r="D362"/>
      <c r="E362" s="251"/>
      <c r="F362"/>
      <c r="G362"/>
      <c r="H362" s="148"/>
      <c r="I362" s="148"/>
      <c r="J362"/>
      <c r="K362" s="139"/>
      <c r="L362" s="21"/>
      <c r="M362" s="21"/>
      <c r="N362"/>
      <c r="O362"/>
      <c r="P362" s="148"/>
      <c r="Q362" s="139"/>
      <c r="R362" s="139"/>
      <c r="S362" s="21"/>
      <c r="T362" s="21"/>
      <c r="U362" s="21"/>
      <c r="V362" s="139"/>
      <c r="W362" s="21"/>
      <c r="X362" s="139"/>
    </row>
    <row r="363" spans="2:24" x14ac:dyDescent="0.2">
      <c r="B363" s="135"/>
      <c r="C363"/>
      <c r="D363"/>
      <c r="E363" s="251"/>
      <c r="F363"/>
      <c r="G363"/>
      <c r="H363" s="148"/>
      <c r="I363" s="148"/>
      <c r="J363"/>
      <c r="K363" s="139"/>
      <c r="L363" s="21"/>
      <c r="M363" s="21"/>
      <c r="N363"/>
      <c r="O363"/>
      <c r="P363" s="148"/>
      <c r="Q363" s="139"/>
      <c r="R363" s="139"/>
      <c r="S363" s="21"/>
      <c r="T363" s="21"/>
      <c r="U363" s="21"/>
      <c r="V363" s="139"/>
      <c r="W363" s="21"/>
      <c r="X363" s="139"/>
    </row>
    <row r="364" spans="2:24" x14ac:dyDescent="0.2">
      <c r="B364" s="135"/>
      <c r="C364"/>
      <c r="D364"/>
      <c r="E364" s="251"/>
      <c r="F364"/>
      <c r="G364"/>
      <c r="H364" s="148"/>
      <c r="I364" s="148"/>
      <c r="J364"/>
      <c r="K364" s="148"/>
      <c r="N364"/>
      <c r="O364"/>
      <c r="P364" s="148"/>
      <c r="Q364" s="148"/>
      <c r="R364" s="148"/>
      <c r="X364" s="148"/>
    </row>
    <row r="365" spans="2:24" x14ac:dyDescent="0.2">
      <c r="B365" s="135"/>
      <c r="C365"/>
      <c r="D365"/>
      <c r="E365" s="251"/>
      <c r="F365"/>
      <c r="G365"/>
      <c r="H365" s="148"/>
      <c r="I365" s="148"/>
      <c r="J365"/>
      <c r="K365" s="148"/>
      <c r="N365"/>
      <c r="O365"/>
      <c r="P365" s="148"/>
      <c r="Q365" s="148"/>
      <c r="R365" s="148"/>
      <c r="X365" s="148"/>
    </row>
    <row r="366" spans="2:24" x14ac:dyDescent="0.2">
      <c r="B366" s="135"/>
      <c r="C366"/>
      <c r="D366"/>
      <c r="E366" s="251"/>
      <c r="F366"/>
      <c r="G366"/>
      <c r="H366" s="148"/>
      <c r="I366" s="148"/>
      <c r="J366" s="21"/>
      <c r="K366" s="148"/>
      <c r="N366"/>
      <c r="O366"/>
      <c r="P366" s="148"/>
      <c r="Q366" s="148"/>
      <c r="R366" s="148"/>
      <c r="X366" s="148"/>
    </row>
    <row r="367" spans="2:24" s="21" customFormat="1" x14ac:dyDescent="0.2">
      <c r="B367" s="135"/>
      <c r="C367"/>
      <c r="D367"/>
      <c r="E367" s="251"/>
      <c r="F367"/>
      <c r="G367"/>
      <c r="H367" s="148"/>
      <c r="I367" s="148"/>
      <c r="K367" s="148"/>
      <c r="L367"/>
      <c r="M367"/>
      <c r="N367"/>
      <c r="O367"/>
      <c r="P367" s="148"/>
      <c r="Q367" s="148"/>
      <c r="R367" s="148"/>
      <c r="S367"/>
      <c r="T367"/>
      <c r="U367"/>
      <c r="V367" s="148"/>
      <c r="W367"/>
      <c r="X367" s="148"/>
    </row>
    <row r="368" spans="2:24" s="21" customFormat="1" x14ac:dyDescent="0.2">
      <c r="B368" s="135"/>
      <c r="C368"/>
      <c r="D368"/>
      <c r="E368" s="251"/>
      <c r="F368"/>
      <c r="G368"/>
      <c r="H368" s="156"/>
      <c r="I368" s="148"/>
      <c r="K368" s="148"/>
      <c r="L368"/>
      <c r="M368"/>
      <c r="P368" s="139"/>
      <c r="Q368" s="148"/>
      <c r="R368" s="148"/>
      <c r="S368"/>
      <c r="T368"/>
      <c r="U368"/>
      <c r="V368" s="148"/>
      <c r="W368"/>
      <c r="X368" s="148"/>
    </row>
    <row r="369" spans="2:24" s="21" customFormat="1" x14ac:dyDescent="0.2">
      <c r="B369" s="135"/>
      <c r="C369"/>
      <c r="D369"/>
      <c r="E369" s="251"/>
      <c r="F369"/>
      <c r="G369"/>
      <c r="H369" s="148"/>
      <c r="I369" s="148"/>
      <c r="K369" s="148"/>
      <c r="L369"/>
      <c r="M369"/>
      <c r="P369" s="139"/>
      <c r="Q369" s="148"/>
      <c r="R369" s="148"/>
      <c r="S369"/>
      <c r="T369"/>
      <c r="U369"/>
      <c r="V369" s="148"/>
      <c r="W369"/>
      <c r="X369" s="148"/>
    </row>
    <row r="370" spans="2:24" s="21" customFormat="1" x14ac:dyDescent="0.2">
      <c r="B370" s="135"/>
      <c r="C370"/>
      <c r="D370"/>
      <c r="E370" s="251"/>
      <c r="F370"/>
      <c r="G370"/>
      <c r="H370" s="148"/>
      <c r="I370" s="148"/>
      <c r="K370" s="148"/>
      <c r="L370"/>
      <c r="M370"/>
      <c r="P370" s="139"/>
      <c r="Q370" s="148"/>
      <c r="R370" s="148"/>
      <c r="S370"/>
      <c r="T370"/>
      <c r="U370"/>
      <c r="V370" s="148"/>
      <c r="W370"/>
      <c r="X370" s="148"/>
    </row>
    <row r="371" spans="2:24" s="21" customFormat="1" x14ac:dyDescent="0.2">
      <c r="B371" s="135"/>
      <c r="C371"/>
      <c r="D371"/>
      <c r="E371" s="251"/>
      <c r="F371"/>
      <c r="G371"/>
      <c r="H371" s="148"/>
      <c r="I371" s="156"/>
      <c r="K371" s="139"/>
      <c r="P371" s="139"/>
      <c r="Q371" s="139"/>
      <c r="R371" s="139"/>
      <c r="V371" s="139"/>
      <c r="X371" s="139"/>
    </row>
    <row r="372" spans="2:24" s="21" customFormat="1" x14ac:dyDescent="0.2">
      <c r="B372" s="135"/>
      <c r="C372"/>
      <c r="D372"/>
      <c r="E372" s="251"/>
      <c r="F372"/>
      <c r="G372"/>
      <c r="H372" s="148"/>
      <c r="I372" s="148"/>
      <c r="K372" s="139"/>
      <c r="P372" s="139"/>
      <c r="Q372" s="139"/>
      <c r="R372" s="139"/>
      <c r="V372" s="139"/>
      <c r="X372" s="139"/>
    </row>
    <row r="373" spans="2:24" s="21" customFormat="1" x14ac:dyDescent="0.2">
      <c r="B373" s="135"/>
      <c r="C373"/>
      <c r="D373"/>
      <c r="E373" s="251"/>
      <c r="F373"/>
      <c r="G373"/>
      <c r="H373" s="148"/>
      <c r="I373" s="148"/>
      <c r="K373" s="139"/>
      <c r="P373" s="139"/>
      <c r="Q373" s="139"/>
      <c r="R373" s="139"/>
      <c r="V373" s="139"/>
      <c r="X373" s="139"/>
    </row>
    <row r="374" spans="2:24" s="21" customFormat="1" x14ac:dyDescent="0.2">
      <c r="B374" s="135"/>
      <c r="C374"/>
      <c r="D374"/>
      <c r="E374" s="251"/>
      <c r="F374"/>
      <c r="G374"/>
      <c r="H374" s="148"/>
      <c r="I374" s="148"/>
      <c r="K374" s="139"/>
      <c r="P374" s="139"/>
      <c r="Q374" s="139"/>
      <c r="R374" s="139"/>
      <c r="V374" s="139"/>
      <c r="X374" s="139"/>
    </row>
    <row r="375" spans="2:24" s="21" customFormat="1" x14ac:dyDescent="0.2">
      <c r="B375" s="135"/>
      <c r="C375"/>
      <c r="D375"/>
      <c r="E375" s="251"/>
      <c r="F375"/>
      <c r="G375"/>
      <c r="H375" s="148"/>
      <c r="I375" s="148"/>
      <c r="K375" s="139"/>
      <c r="P375" s="139"/>
      <c r="Q375" s="139"/>
      <c r="R375" s="139"/>
      <c r="V375" s="139"/>
      <c r="X375" s="139"/>
    </row>
    <row r="376" spans="2:24" s="21" customFormat="1" x14ac:dyDescent="0.2">
      <c r="B376" s="135"/>
      <c r="C376"/>
      <c r="D376"/>
      <c r="E376" s="251"/>
      <c r="F376"/>
      <c r="G376"/>
      <c r="H376" s="148"/>
      <c r="I376" s="148"/>
      <c r="K376" s="139"/>
      <c r="P376" s="139"/>
      <c r="Q376" s="139"/>
      <c r="R376" s="139"/>
      <c r="V376" s="139"/>
      <c r="X376" s="139"/>
    </row>
    <row r="377" spans="2:24" s="21" customFormat="1" x14ac:dyDescent="0.2">
      <c r="B377" s="135"/>
      <c r="C377"/>
      <c r="D377"/>
      <c r="E377" s="251"/>
      <c r="F377"/>
      <c r="G377"/>
      <c r="H377" s="148"/>
      <c r="I377" s="148"/>
      <c r="K377" s="139"/>
      <c r="P377" s="139"/>
      <c r="Q377" s="139"/>
      <c r="R377" s="139"/>
      <c r="V377" s="139"/>
      <c r="X377" s="139"/>
    </row>
    <row r="378" spans="2:24" s="21" customFormat="1" x14ac:dyDescent="0.2">
      <c r="B378" s="135"/>
      <c r="C378"/>
      <c r="D378"/>
      <c r="E378" s="251"/>
      <c r="F378"/>
      <c r="G378"/>
      <c r="H378" s="148"/>
      <c r="I378" s="148"/>
      <c r="K378" s="139"/>
      <c r="P378" s="139"/>
      <c r="Q378" s="139"/>
      <c r="R378" s="139"/>
      <c r="V378" s="139"/>
      <c r="X378" s="139"/>
    </row>
    <row r="379" spans="2:24" s="21" customFormat="1" x14ac:dyDescent="0.2">
      <c r="B379" s="135"/>
      <c r="C379"/>
      <c r="D379"/>
      <c r="E379" s="251"/>
      <c r="F379"/>
      <c r="G379"/>
      <c r="H379" s="148"/>
      <c r="I379" s="148"/>
      <c r="K379" s="139"/>
      <c r="P379" s="139"/>
      <c r="Q379" s="139"/>
      <c r="R379" s="139"/>
      <c r="V379" s="139"/>
      <c r="X379" s="139"/>
    </row>
    <row r="380" spans="2:24" s="21" customFormat="1" x14ac:dyDescent="0.2">
      <c r="B380" s="135"/>
      <c r="C380"/>
      <c r="D380"/>
      <c r="E380" s="251"/>
      <c r="F380"/>
      <c r="G380"/>
      <c r="H380" s="148"/>
      <c r="I380" s="148"/>
      <c r="K380" s="139"/>
      <c r="P380" s="139"/>
      <c r="Q380" s="139"/>
      <c r="R380" s="139"/>
      <c r="V380" s="139"/>
      <c r="X380" s="139"/>
    </row>
    <row r="381" spans="2:24" s="21" customFormat="1" x14ac:dyDescent="0.2">
      <c r="B381" s="135"/>
      <c r="C381"/>
      <c r="D381"/>
      <c r="E381" s="251"/>
      <c r="F381"/>
      <c r="G381"/>
      <c r="H381" s="148"/>
      <c r="I381" s="148"/>
      <c r="K381" s="139"/>
      <c r="P381" s="139"/>
      <c r="Q381" s="139"/>
      <c r="R381" s="139"/>
      <c r="V381" s="139"/>
      <c r="X381" s="139"/>
    </row>
    <row r="382" spans="2:24" s="21" customFormat="1" x14ac:dyDescent="0.2">
      <c r="B382" s="135"/>
      <c r="C382"/>
      <c r="D382"/>
      <c r="E382" s="251"/>
      <c r="F382"/>
      <c r="G382"/>
      <c r="H382" s="148"/>
      <c r="I382" s="148"/>
      <c r="K382" s="139"/>
      <c r="P382" s="139"/>
      <c r="Q382" s="139"/>
      <c r="R382" s="139"/>
      <c r="V382" s="139"/>
      <c r="X382" s="139"/>
    </row>
    <row r="383" spans="2:24" s="21" customFormat="1" x14ac:dyDescent="0.2">
      <c r="B383" s="135"/>
      <c r="C383"/>
      <c r="D383"/>
      <c r="E383" s="251"/>
      <c r="F383"/>
      <c r="G383"/>
      <c r="H383" s="148"/>
      <c r="I383" s="148"/>
      <c r="K383" s="139"/>
      <c r="P383" s="139"/>
      <c r="Q383" s="139"/>
      <c r="R383" s="139"/>
      <c r="V383" s="139"/>
      <c r="X383" s="139"/>
    </row>
    <row r="384" spans="2:24" s="21" customFormat="1" x14ac:dyDescent="0.2">
      <c r="B384" s="135"/>
      <c r="C384"/>
      <c r="D384"/>
      <c r="E384" s="251"/>
      <c r="F384"/>
      <c r="G384"/>
      <c r="H384" s="148"/>
      <c r="I384" s="148"/>
      <c r="K384" s="139"/>
      <c r="P384" s="139"/>
      <c r="Q384" s="139"/>
      <c r="R384" s="139"/>
      <c r="V384" s="139"/>
      <c r="X384" s="139"/>
    </row>
    <row r="385" spans="2:24" s="21" customFormat="1" x14ac:dyDescent="0.2">
      <c r="B385" s="135"/>
      <c r="C385"/>
      <c r="D385"/>
      <c r="E385" s="251"/>
      <c r="F385"/>
      <c r="G385"/>
      <c r="H385" s="148"/>
      <c r="I385" s="148"/>
      <c r="K385" s="139"/>
      <c r="P385" s="139"/>
      <c r="Q385" s="139"/>
      <c r="R385" s="139"/>
      <c r="V385" s="139"/>
      <c r="X385" s="139"/>
    </row>
    <row r="386" spans="2:24" s="21" customFormat="1" x14ac:dyDescent="0.2">
      <c r="B386" s="135"/>
      <c r="C386"/>
      <c r="D386"/>
      <c r="E386" s="251"/>
      <c r="F386"/>
      <c r="G386"/>
      <c r="H386" s="148"/>
      <c r="I386" s="148"/>
      <c r="K386" s="139"/>
      <c r="P386" s="139"/>
      <c r="Q386" s="139"/>
      <c r="R386" s="139"/>
      <c r="V386" s="139"/>
      <c r="X386" s="139"/>
    </row>
    <row r="387" spans="2:24" s="21" customFormat="1" x14ac:dyDescent="0.2">
      <c r="B387" s="135"/>
      <c r="C387"/>
      <c r="D387"/>
      <c r="E387" s="251"/>
      <c r="F387"/>
      <c r="G387"/>
      <c r="H387" s="148"/>
      <c r="I387" s="148"/>
      <c r="K387" s="139"/>
      <c r="P387" s="139"/>
      <c r="Q387" s="139"/>
      <c r="R387" s="139"/>
      <c r="V387" s="139"/>
      <c r="X387" s="139"/>
    </row>
    <row r="388" spans="2:24" s="21" customFormat="1" x14ac:dyDescent="0.2">
      <c r="B388" s="135"/>
      <c r="C388"/>
      <c r="E388" s="251"/>
      <c r="F388"/>
      <c r="G388"/>
      <c r="H388" s="148"/>
      <c r="I388" s="148"/>
      <c r="J388"/>
      <c r="K388" s="139"/>
      <c r="P388" s="139"/>
      <c r="Q388" s="139"/>
      <c r="R388" s="139"/>
      <c r="V388" s="139"/>
      <c r="X388" s="139"/>
    </row>
    <row r="389" spans="2:24" x14ac:dyDescent="0.2">
      <c r="B389" s="135"/>
      <c r="C389"/>
      <c r="D389" s="21"/>
      <c r="E389" s="251"/>
      <c r="F389"/>
      <c r="G389"/>
      <c r="H389" s="148"/>
      <c r="I389" s="148"/>
      <c r="J389" s="21"/>
      <c r="K389" s="139"/>
      <c r="L389" s="21"/>
      <c r="M389" s="21"/>
      <c r="N389" s="21"/>
      <c r="O389" s="21"/>
      <c r="P389" s="139"/>
      <c r="Q389" s="139"/>
      <c r="R389" s="139"/>
      <c r="S389" s="21"/>
      <c r="T389" s="21"/>
      <c r="U389" s="21"/>
      <c r="V389" s="139"/>
      <c r="W389" s="21"/>
      <c r="X389" s="139"/>
    </row>
    <row r="390" spans="2:24" s="21" customFormat="1" x14ac:dyDescent="0.2">
      <c r="B390" s="184"/>
      <c r="E390" s="363"/>
      <c r="H390" s="139"/>
      <c r="I390" s="148"/>
      <c r="J390"/>
      <c r="K390" s="139"/>
      <c r="N390"/>
      <c r="O390"/>
      <c r="P390" s="148"/>
      <c r="Q390" s="139"/>
      <c r="R390" s="139"/>
      <c r="V390" s="139"/>
      <c r="X390" s="139"/>
    </row>
    <row r="391" spans="2:24" x14ac:dyDescent="0.2">
      <c r="B391" s="184"/>
      <c r="C391" s="21"/>
      <c r="D391" s="21"/>
      <c r="E391" s="363"/>
      <c r="F391" s="21"/>
      <c r="G391" s="21"/>
      <c r="H391" s="139"/>
      <c r="I391" s="148"/>
      <c r="J391"/>
      <c r="K391" s="139"/>
      <c r="L391" s="21"/>
      <c r="M391" s="21"/>
      <c r="N391" s="21"/>
      <c r="O391" s="21"/>
      <c r="P391" s="139"/>
      <c r="Q391" s="139"/>
      <c r="R391" s="139"/>
      <c r="S391" s="21"/>
      <c r="T391" s="21"/>
      <c r="U391" s="21"/>
      <c r="V391" s="139"/>
      <c r="W391" s="21"/>
      <c r="X391" s="139"/>
    </row>
    <row r="392" spans="2:24" x14ac:dyDescent="0.2">
      <c r="B392" s="184"/>
      <c r="C392" s="21"/>
      <c r="D392" s="21"/>
      <c r="E392" s="363"/>
      <c r="F392" s="21"/>
      <c r="G392" s="21"/>
      <c r="H392" s="139"/>
      <c r="I392" s="148"/>
      <c r="J392"/>
      <c r="K392" s="139"/>
      <c r="L392" s="21"/>
      <c r="M392" s="21"/>
      <c r="N392"/>
      <c r="O392"/>
      <c r="P392" s="148"/>
      <c r="Q392" s="139"/>
      <c r="R392" s="139"/>
      <c r="S392" s="21"/>
      <c r="T392" s="21"/>
      <c r="U392" s="21"/>
      <c r="V392" s="139"/>
      <c r="W392" s="21"/>
      <c r="X392" s="139"/>
    </row>
    <row r="393" spans="2:24" x14ac:dyDescent="0.2">
      <c r="B393" s="184"/>
      <c r="C393" s="21"/>
      <c r="D393" s="21"/>
      <c r="E393" s="363"/>
      <c r="F393" s="21"/>
      <c r="G393" s="21"/>
      <c r="H393" s="139"/>
      <c r="I393" s="139"/>
      <c r="J393"/>
      <c r="K393" s="148"/>
      <c r="N393"/>
      <c r="O393"/>
      <c r="P393" s="148"/>
      <c r="Q393" s="148"/>
      <c r="R393" s="148"/>
      <c r="X393" s="148"/>
    </row>
    <row r="394" spans="2:24" x14ac:dyDescent="0.2">
      <c r="B394" s="184"/>
      <c r="C394" s="21"/>
      <c r="D394" s="21"/>
      <c r="E394" s="363"/>
      <c r="F394" s="21"/>
      <c r="G394" s="21"/>
      <c r="H394" s="139"/>
      <c r="I394" s="139"/>
      <c r="J394"/>
      <c r="K394" s="139"/>
      <c r="L394" s="21"/>
      <c r="M394" s="21"/>
      <c r="N394"/>
      <c r="O394"/>
      <c r="P394" s="148"/>
      <c r="Q394" s="139"/>
      <c r="R394" s="139"/>
      <c r="S394" s="21"/>
      <c r="T394" s="21"/>
      <c r="U394" s="21"/>
      <c r="V394" s="139"/>
      <c r="W394" s="21"/>
      <c r="X394" s="139"/>
    </row>
    <row r="395" spans="2:24" x14ac:dyDescent="0.2">
      <c r="B395" s="184"/>
      <c r="C395" s="21"/>
      <c r="D395" s="21"/>
      <c r="E395" s="363"/>
      <c r="F395" s="21"/>
      <c r="G395" s="21"/>
      <c r="H395" s="139"/>
      <c r="I395" s="139"/>
      <c r="J395"/>
      <c r="K395" s="148"/>
      <c r="N395"/>
      <c r="O395"/>
      <c r="P395" s="148"/>
      <c r="Q395" s="148"/>
      <c r="R395" s="148"/>
      <c r="X395" s="148"/>
    </row>
    <row r="396" spans="2:24" x14ac:dyDescent="0.2">
      <c r="B396" s="184"/>
      <c r="C396" s="21"/>
      <c r="D396" s="21"/>
      <c r="E396" s="363"/>
      <c r="F396" s="21"/>
      <c r="G396" s="21"/>
      <c r="H396" s="139"/>
      <c r="I396" s="139"/>
      <c r="J396"/>
      <c r="K396" s="148"/>
      <c r="N396"/>
      <c r="O396"/>
      <c r="P396" s="148"/>
      <c r="Q396" s="148"/>
      <c r="R396" s="148"/>
      <c r="X396" s="148"/>
    </row>
    <row r="397" spans="2:24" x14ac:dyDescent="0.2">
      <c r="B397" s="184"/>
      <c r="C397" s="21"/>
      <c r="D397" s="21"/>
      <c r="E397" s="363"/>
      <c r="F397" s="21"/>
      <c r="G397" s="21"/>
      <c r="H397" s="139"/>
      <c r="I397" s="139"/>
      <c r="J397"/>
      <c r="K397" s="148"/>
      <c r="N397"/>
      <c r="O397"/>
      <c r="P397" s="148"/>
      <c r="Q397" s="148"/>
      <c r="R397" s="148"/>
      <c r="X397" s="148"/>
    </row>
    <row r="398" spans="2:24" x14ac:dyDescent="0.2">
      <c r="B398" s="184"/>
      <c r="C398" s="21"/>
      <c r="D398" s="21"/>
      <c r="E398" s="363"/>
      <c r="F398" s="21"/>
      <c r="G398" s="21"/>
      <c r="H398" s="139"/>
      <c r="I398" s="139"/>
      <c r="J398"/>
      <c r="K398" s="148"/>
      <c r="N398"/>
      <c r="O398"/>
      <c r="P398" s="148"/>
      <c r="Q398" s="148"/>
      <c r="R398" s="148"/>
      <c r="X398" s="148"/>
    </row>
    <row r="399" spans="2:24" x14ac:dyDescent="0.2">
      <c r="B399" s="184"/>
      <c r="C399" s="21"/>
      <c r="D399" s="21"/>
      <c r="E399" s="363"/>
      <c r="F399" s="21"/>
      <c r="G399" s="21"/>
      <c r="H399" s="139"/>
      <c r="I399" s="139"/>
      <c r="J399"/>
      <c r="K399" s="148"/>
      <c r="N399"/>
      <c r="O399"/>
      <c r="P399" s="148"/>
      <c r="Q399" s="148"/>
      <c r="R399" s="148"/>
      <c r="X399" s="148"/>
    </row>
    <row r="400" spans="2:24" x14ac:dyDescent="0.2">
      <c r="B400" s="184"/>
      <c r="C400" s="21"/>
      <c r="D400"/>
      <c r="E400" s="363"/>
      <c r="F400" s="21"/>
      <c r="G400" s="21"/>
      <c r="H400" s="139"/>
      <c r="I400" s="139"/>
      <c r="J400"/>
      <c r="K400" s="148"/>
      <c r="N400"/>
      <c r="O400"/>
      <c r="P400" s="148"/>
      <c r="Q400" s="148"/>
      <c r="R400" s="148"/>
      <c r="X400" s="148"/>
    </row>
    <row r="401" spans="2:24" x14ac:dyDescent="0.2">
      <c r="B401" s="184"/>
      <c r="C401" s="21"/>
      <c r="D401"/>
      <c r="E401" s="363"/>
      <c r="F401" s="21"/>
      <c r="G401" s="21"/>
      <c r="H401" s="139"/>
      <c r="I401" s="139"/>
      <c r="J401"/>
      <c r="K401" s="148"/>
      <c r="N401"/>
      <c r="O401"/>
      <c r="P401" s="148"/>
      <c r="Q401" s="148"/>
      <c r="R401" s="148"/>
      <c r="X401" s="148"/>
    </row>
    <row r="402" spans="2:24" x14ac:dyDescent="0.2">
      <c r="B402" s="135"/>
      <c r="C402"/>
      <c r="D402"/>
      <c r="E402" s="251"/>
      <c r="F402"/>
      <c r="G402"/>
      <c r="H402" s="148"/>
      <c r="I402" s="139"/>
      <c r="J402"/>
      <c r="K402" s="148"/>
      <c r="N402"/>
      <c r="O402"/>
      <c r="P402" s="148"/>
      <c r="Q402" s="148"/>
      <c r="R402" s="148"/>
      <c r="X402" s="148"/>
    </row>
    <row r="403" spans="2:24" x14ac:dyDescent="0.2">
      <c r="B403" s="135"/>
      <c r="C403"/>
      <c r="D403"/>
      <c r="E403" s="251"/>
      <c r="F403"/>
      <c r="G403"/>
      <c r="H403" s="148"/>
      <c r="I403" s="139"/>
      <c r="J403"/>
      <c r="K403" s="148"/>
      <c r="N403"/>
      <c r="O403"/>
      <c r="P403" s="148"/>
      <c r="Q403" s="148"/>
      <c r="R403" s="148"/>
      <c r="X403" s="148"/>
    </row>
    <row r="404" spans="2:24" x14ac:dyDescent="0.2">
      <c r="B404" s="135"/>
      <c r="C404"/>
      <c r="D404"/>
      <c r="E404" s="251"/>
      <c r="F404"/>
      <c r="G404"/>
      <c r="H404" s="148"/>
      <c r="I404" s="139"/>
      <c r="J404"/>
      <c r="K404" s="148"/>
      <c r="N404"/>
      <c r="O404"/>
      <c r="P404" s="148"/>
      <c r="Q404" s="148"/>
      <c r="R404" s="148"/>
      <c r="X404" s="148"/>
    </row>
    <row r="405" spans="2:24" x14ac:dyDescent="0.2">
      <c r="B405" s="135"/>
      <c r="C405"/>
      <c r="D405"/>
      <c r="E405" s="251"/>
      <c r="F405"/>
      <c r="G405"/>
      <c r="H405" s="148"/>
      <c r="I405" s="148"/>
      <c r="J405"/>
      <c r="K405" s="148"/>
      <c r="N405"/>
      <c r="O405"/>
      <c r="P405" s="148"/>
      <c r="Q405" s="148"/>
      <c r="R405" s="148"/>
      <c r="X405" s="148"/>
    </row>
    <row r="406" spans="2:24" x14ac:dyDescent="0.2">
      <c r="B406" s="135"/>
      <c r="C406"/>
      <c r="D406" s="21"/>
      <c r="E406" s="251"/>
      <c r="F406"/>
      <c r="G406"/>
      <c r="H406" s="148"/>
      <c r="I406" s="148"/>
      <c r="J406"/>
      <c r="K406" s="148"/>
      <c r="N406"/>
      <c r="O406"/>
      <c r="P406" s="148"/>
      <c r="Q406" s="148"/>
      <c r="R406" s="148"/>
      <c r="X406" s="148"/>
    </row>
    <row r="407" spans="2:24" x14ac:dyDescent="0.2">
      <c r="B407" s="135"/>
      <c r="C407"/>
      <c r="D407" s="21"/>
      <c r="E407" s="251"/>
      <c r="F407"/>
      <c r="G407"/>
      <c r="H407" s="148"/>
      <c r="I407" s="148"/>
      <c r="J407"/>
      <c r="K407" s="148"/>
      <c r="N407"/>
      <c r="O407"/>
      <c r="P407" s="148"/>
      <c r="Q407" s="148"/>
      <c r="R407" s="148"/>
      <c r="X407" s="148"/>
    </row>
    <row r="408" spans="2:24" x14ac:dyDescent="0.2">
      <c r="B408" s="184"/>
      <c r="C408" s="21"/>
      <c r="D408" s="21"/>
      <c r="E408" s="363"/>
      <c r="F408" s="21"/>
      <c r="G408" s="21"/>
      <c r="H408" s="139"/>
      <c r="I408" s="148"/>
      <c r="J408"/>
      <c r="K408" s="148"/>
      <c r="N408"/>
      <c r="O408"/>
      <c r="P408" s="148"/>
      <c r="Q408" s="148"/>
      <c r="R408" s="148"/>
      <c r="X408" s="148"/>
    </row>
    <row r="409" spans="2:24" x14ac:dyDescent="0.2">
      <c r="B409" s="184"/>
      <c r="C409" s="21"/>
      <c r="D409" s="21"/>
      <c r="E409" s="363"/>
      <c r="F409" s="21"/>
      <c r="G409" s="21"/>
      <c r="H409" s="139"/>
      <c r="I409" s="148"/>
      <c r="J409"/>
      <c r="K409" s="148"/>
      <c r="N409"/>
      <c r="O409"/>
      <c r="P409" s="148"/>
      <c r="Q409" s="148"/>
      <c r="R409" s="148"/>
      <c r="X409" s="148"/>
    </row>
    <row r="410" spans="2:24" x14ac:dyDescent="0.2">
      <c r="B410" s="184"/>
      <c r="C410" s="21"/>
      <c r="D410" s="21"/>
      <c r="E410" s="363"/>
      <c r="F410" s="21"/>
      <c r="G410" s="21"/>
      <c r="H410" s="139"/>
      <c r="I410" s="148"/>
      <c r="J410"/>
      <c r="K410" s="148"/>
      <c r="N410"/>
      <c r="O410"/>
      <c r="P410" s="148"/>
      <c r="Q410" s="148"/>
      <c r="R410" s="148"/>
      <c r="X410" s="148"/>
    </row>
    <row r="411" spans="2:24" x14ac:dyDescent="0.2">
      <c r="B411" s="184"/>
      <c r="C411" s="21"/>
      <c r="D411" s="21"/>
      <c r="E411" s="363"/>
      <c r="F411" s="21"/>
      <c r="G411" s="21"/>
      <c r="H411" s="139"/>
      <c r="I411" s="139"/>
      <c r="J411"/>
      <c r="K411" s="148"/>
      <c r="N411"/>
      <c r="O411"/>
      <c r="P411" s="148"/>
      <c r="Q411" s="148"/>
      <c r="R411" s="148"/>
      <c r="X411" s="148"/>
    </row>
    <row r="412" spans="2:24" x14ac:dyDescent="0.2">
      <c r="B412" s="184"/>
      <c r="C412" s="21"/>
      <c r="D412"/>
      <c r="E412" s="363"/>
      <c r="F412" s="21"/>
      <c r="G412" s="21"/>
      <c r="H412" s="139"/>
      <c r="I412" s="139"/>
      <c r="J412" s="21"/>
      <c r="K412" s="148"/>
      <c r="N412"/>
      <c r="O412"/>
      <c r="P412" s="148"/>
      <c r="Q412" s="148"/>
      <c r="R412" s="148"/>
      <c r="X412" s="148"/>
    </row>
    <row r="413" spans="2:24" s="21" customFormat="1" x14ac:dyDescent="0.2">
      <c r="B413" s="184"/>
      <c r="D413"/>
      <c r="E413" s="363"/>
      <c r="H413" s="139"/>
      <c r="I413" s="139"/>
      <c r="K413" s="148"/>
      <c r="L413"/>
      <c r="M413"/>
      <c r="N413"/>
      <c r="O413"/>
      <c r="P413" s="148"/>
      <c r="Q413" s="148"/>
      <c r="R413" s="148"/>
      <c r="S413"/>
      <c r="T413"/>
      <c r="U413"/>
      <c r="V413" s="148"/>
      <c r="W413"/>
      <c r="X413" s="148"/>
    </row>
    <row r="414" spans="2:24" s="21" customFormat="1" x14ac:dyDescent="0.2">
      <c r="B414" s="135"/>
      <c r="C414"/>
      <c r="D414"/>
      <c r="E414" s="251"/>
      <c r="F414"/>
      <c r="G414"/>
      <c r="H414" s="148"/>
      <c r="I414" s="139"/>
      <c r="K414" s="148"/>
      <c r="L414"/>
      <c r="M414"/>
      <c r="P414" s="139"/>
      <c r="Q414" s="148"/>
      <c r="R414" s="148"/>
      <c r="S414"/>
      <c r="T414"/>
      <c r="U414"/>
      <c r="V414" s="148"/>
      <c r="W414"/>
      <c r="X414" s="148"/>
    </row>
    <row r="415" spans="2:24" s="21" customFormat="1" x14ac:dyDescent="0.2">
      <c r="B415" s="135"/>
      <c r="C415"/>
      <c r="D415"/>
      <c r="E415" s="251"/>
      <c r="F415"/>
      <c r="G415"/>
      <c r="H415" s="148"/>
      <c r="I415" s="139"/>
      <c r="K415" s="148"/>
      <c r="L415"/>
      <c r="M415"/>
      <c r="P415" s="139"/>
      <c r="Q415" s="148"/>
      <c r="R415" s="148"/>
      <c r="S415"/>
      <c r="T415"/>
      <c r="U415"/>
      <c r="V415" s="148"/>
      <c r="W415"/>
      <c r="X415" s="148"/>
    </row>
    <row r="416" spans="2:24" s="21" customFormat="1" x14ac:dyDescent="0.2">
      <c r="B416" s="135"/>
      <c r="C416"/>
      <c r="D416"/>
      <c r="E416" s="251"/>
      <c r="F416"/>
      <c r="G416"/>
      <c r="H416" s="148"/>
      <c r="I416" s="139"/>
      <c r="K416" s="148"/>
      <c r="L416"/>
      <c r="M416"/>
      <c r="P416" s="139"/>
      <c r="Q416" s="148"/>
      <c r="R416" s="148"/>
      <c r="S416"/>
      <c r="T416"/>
      <c r="U416"/>
      <c r="V416" s="148"/>
      <c r="W416"/>
      <c r="X416" s="148"/>
    </row>
    <row r="417" spans="2:24" s="21" customFormat="1" x14ac:dyDescent="0.2">
      <c r="B417" s="135"/>
      <c r="C417"/>
      <c r="D417"/>
      <c r="E417" s="251"/>
      <c r="F417"/>
      <c r="G417"/>
      <c r="H417" s="148"/>
      <c r="I417" s="148"/>
      <c r="K417" s="139"/>
      <c r="P417" s="139"/>
      <c r="Q417" s="139"/>
      <c r="R417" s="139"/>
      <c r="V417" s="139"/>
      <c r="X417" s="139"/>
    </row>
    <row r="418" spans="2:24" s="21" customFormat="1" x14ac:dyDescent="0.2">
      <c r="B418" s="135"/>
      <c r="C418"/>
      <c r="D418"/>
      <c r="E418" s="251"/>
      <c r="F418"/>
      <c r="G418"/>
      <c r="H418" s="148"/>
      <c r="I418" s="148"/>
      <c r="K418" s="139"/>
      <c r="P418" s="139"/>
      <c r="Q418" s="139"/>
      <c r="R418" s="139"/>
      <c r="V418" s="139"/>
      <c r="X418" s="139"/>
    </row>
    <row r="419" spans="2:24" s="21" customFormat="1" x14ac:dyDescent="0.2">
      <c r="B419" s="135"/>
      <c r="C419"/>
      <c r="E419" s="251"/>
      <c r="F419"/>
      <c r="G419"/>
      <c r="H419" s="148"/>
      <c r="I419" s="148"/>
      <c r="K419" s="139"/>
      <c r="P419" s="139"/>
      <c r="Q419" s="139"/>
      <c r="R419" s="139"/>
      <c r="V419" s="139"/>
      <c r="X419" s="139"/>
    </row>
    <row r="420" spans="2:24" s="21" customFormat="1" x14ac:dyDescent="0.2">
      <c r="B420" s="135"/>
      <c r="C420"/>
      <c r="E420" s="251"/>
      <c r="F420"/>
      <c r="G420"/>
      <c r="H420" s="148"/>
      <c r="I420" s="148"/>
      <c r="K420" s="139"/>
      <c r="P420" s="139"/>
      <c r="Q420" s="139"/>
      <c r="R420" s="139"/>
      <c r="V420" s="139"/>
      <c r="X420" s="139"/>
    </row>
    <row r="421" spans="2:24" s="21" customFormat="1" x14ac:dyDescent="0.2">
      <c r="B421" s="184"/>
      <c r="E421" s="363"/>
      <c r="H421" s="139"/>
      <c r="I421" s="148"/>
      <c r="K421" s="139"/>
      <c r="P421" s="139"/>
      <c r="Q421" s="139"/>
      <c r="R421" s="139"/>
      <c r="V421" s="139"/>
      <c r="X421" s="139"/>
    </row>
    <row r="422" spans="2:24" s="21" customFormat="1" x14ac:dyDescent="0.2">
      <c r="B422" s="184"/>
      <c r="E422" s="363"/>
      <c r="H422" s="139"/>
      <c r="I422" s="148"/>
      <c r="K422" s="139"/>
      <c r="P422" s="139"/>
      <c r="Q422" s="139"/>
      <c r="R422" s="139"/>
      <c r="V422" s="139"/>
      <c r="X422" s="139"/>
    </row>
    <row r="423" spans="2:24" s="21" customFormat="1" x14ac:dyDescent="0.2">
      <c r="B423" s="184"/>
      <c r="E423" s="363"/>
      <c r="H423" s="139"/>
      <c r="I423" s="148"/>
      <c r="K423" s="139"/>
      <c r="P423" s="139"/>
      <c r="Q423" s="139"/>
      <c r="R423" s="139"/>
      <c r="V423" s="139"/>
      <c r="X423" s="139"/>
    </row>
    <row r="424" spans="2:24" s="21" customFormat="1" x14ac:dyDescent="0.2">
      <c r="B424" s="184"/>
      <c r="E424" s="363"/>
      <c r="H424" s="139"/>
      <c r="I424" s="139"/>
      <c r="K424" s="139"/>
      <c r="P424" s="139"/>
      <c r="Q424" s="139"/>
      <c r="R424" s="139"/>
      <c r="V424" s="139"/>
      <c r="X424" s="139"/>
    </row>
    <row r="425" spans="2:24" s="21" customFormat="1" x14ac:dyDescent="0.2">
      <c r="B425" s="184"/>
      <c r="E425" s="363"/>
      <c r="H425" s="139"/>
      <c r="I425" s="139"/>
      <c r="K425" s="139"/>
      <c r="P425" s="139"/>
      <c r="Q425" s="139"/>
      <c r="R425" s="139"/>
      <c r="V425" s="139"/>
      <c r="X425" s="139"/>
    </row>
    <row r="426" spans="2:24" s="21" customFormat="1" x14ac:dyDescent="0.2">
      <c r="B426" s="184"/>
      <c r="E426" s="363"/>
      <c r="H426" s="139"/>
      <c r="I426" s="139"/>
      <c r="K426" s="139"/>
      <c r="P426" s="139"/>
      <c r="Q426" s="139"/>
      <c r="R426" s="139"/>
      <c r="V426" s="139"/>
      <c r="X426" s="139"/>
    </row>
    <row r="427" spans="2:24" s="21" customFormat="1" x14ac:dyDescent="0.2">
      <c r="B427" s="184"/>
      <c r="E427" s="363"/>
      <c r="H427" s="139"/>
      <c r="I427" s="139"/>
      <c r="K427" s="139"/>
      <c r="P427" s="139"/>
      <c r="Q427" s="139"/>
      <c r="R427" s="139"/>
      <c r="V427" s="139"/>
      <c r="X427" s="139"/>
    </row>
    <row r="428" spans="2:24" s="21" customFormat="1" x14ac:dyDescent="0.2">
      <c r="B428" s="184"/>
      <c r="E428" s="363"/>
      <c r="H428" s="139"/>
      <c r="I428" s="139"/>
      <c r="K428" s="139"/>
      <c r="P428" s="139"/>
      <c r="Q428" s="139"/>
      <c r="R428" s="139"/>
      <c r="V428" s="139"/>
      <c r="X428" s="139"/>
    </row>
    <row r="429" spans="2:24" s="21" customFormat="1" x14ac:dyDescent="0.2">
      <c r="B429" s="184"/>
      <c r="E429" s="363"/>
      <c r="H429" s="139"/>
      <c r="I429" s="139"/>
      <c r="K429" s="139"/>
      <c r="P429" s="139"/>
      <c r="Q429" s="139"/>
      <c r="R429" s="139"/>
      <c r="V429" s="139"/>
      <c r="X429" s="139"/>
    </row>
    <row r="430" spans="2:24" s="21" customFormat="1" x14ac:dyDescent="0.2">
      <c r="B430" s="184"/>
      <c r="E430" s="363"/>
      <c r="H430" s="139"/>
      <c r="I430" s="139"/>
      <c r="K430" s="139"/>
      <c r="P430" s="139"/>
      <c r="Q430" s="139"/>
      <c r="R430" s="139"/>
      <c r="V430" s="139"/>
      <c r="X430" s="139"/>
    </row>
    <row r="431" spans="2:24" s="21" customFormat="1" x14ac:dyDescent="0.2">
      <c r="B431" s="184"/>
      <c r="E431" s="363"/>
      <c r="H431" s="139"/>
      <c r="I431" s="139"/>
      <c r="K431" s="139"/>
      <c r="P431" s="139"/>
      <c r="Q431" s="139"/>
      <c r="R431" s="139"/>
      <c r="V431" s="139"/>
      <c r="X431" s="139"/>
    </row>
    <row r="432" spans="2:24" s="21" customFormat="1" x14ac:dyDescent="0.2">
      <c r="B432" s="184"/>
      <c r="E432" s="363"/>
      <c r="H432" s="139"/>
      <c r="I432" s="139"/>
      <c r="K432" s="139"/>
      <c r="P432" s="139"/>
      <c r="Q432" s="139"/>
      <c r="R432" s="139"/>
      <c r="V432" s="139"/>
      <c r="X432" s="139"/>
    </row>
    <row r="433" spans="2:24" s="21" customFormat="1" x14ac:dyDescent="0.2">
      <c r="B433" s="184"/>
      <c r="E433" s="363"/>
      <c r="H433" s="139"/>
      <c r="I433" s="139"/>
      <c r="K433" s="139"/>
      <c r="P433" s="139"/>
      <c r="Q433" s="139"/>
      <c r="R433" s="139"/>
      <c r="V433" s="139"/>
      <c r="X433" s="139"/>
    </row>
    <row r="434" spans="2:24" s="21" customFormat="1" x14ac:dyDescent="0.2">
      <c r="B434" s="184"/>
      <c r="E434" s="363"/>
      <c r="H434" s="139"/>
      <c r="I434" s="139"/>
      <c r="K434" s="139"/>
      <c r="P434" s="139"/>
      <c r="Q434" s="139"/>
      <c r="R434" s="139"/>
      <c r="V434" s="139"/>
      <c r="X434" s="139"/>
    </row>
    <row r="435" spans="2:24" s="21" customFormat="1" x14ac:dyDescent="0.2">
      <c r="B435" s="184"/>
      <c r="E435" s="363"/>
      <c r="H435" s="139"/>
      <c r="I435" s="139"/>
      <c r="K435" s="139"/>
      <c r="P435" s="139"/>
      <c r="Q435" s="139"/>
      <c r="R435" s="139"/>
      <c r="V435" s="139"/>
      <c r="X435" s="139"/>
    </row>
    <row r="436" spans="2:24" s="21" customFormat="1" x14ac:dyDescent="0.2">
      <c r="B436" s="184"/>
      <c r="E436" s="363"/>
      <c r="H436" s="139"/>
      <c r="I436" s="139"/>
      <c r="K436" s="139"/>
      <c r="P436" s="139"/>
      <c r="Q436" s="139"/>
      <c r="R436" s="139"/>
      <c r="V436" s="139"/>
      <c r="X436" s="139"/>
    </row>
    <row r="437" spans="2:24" s="21" customFormat="1" x14ac:dyDescent="0.2">
      <c r="B437" s="184"/>
      <c r="E437" s="363"/>
      <c r="H437" s="139"/>
      <c r="I437" s="139"/>
      <c r="K437" s="139"/>
      <c r="P437" s="139"/>
      <c r="Q437" s="139"/>
      <c r="R437" s="139"/>
      <c r="V437" s="139"/>
      <c r="X437" s="139"/>
    </row>
    <row r="438" spans="2:24" s="21" customFormat="1" x14ac:dyDescent="0.2">
      <c r="B438" s="184"/>
      <c r="E438" s="363"/>
      <c r="H438" s="139"/>
      <c r="I438" s="139"/>
      <c r="K438" s="139"/>
      <c r="P438" s="139"/>
      <c r="Q438" s="139"/>
      <c r="R438" s="139"/>
      <c r="V438" s="139"/>
      <c r="X438" s="139"/>
    </row>
    <row r="439" spans="2:24" s="21" customFormat="1" x14ac:dyDescent="0.2">
      <c r="B439" s="184"/>
      <c r="E439" s="363"/>
      <c r="H439" s="139"/>
      <c r="I439" s="139"/>
      <c r="K439" s="139"/>
      <c r="P439" s="139"/>
      <c r="Q439" s="139"/>
      <c r="R439" s="139"/>
      <c r="V439" s="139"/>
      <c r="X439" s="139"/>
    </row>
    <row r="440" spans="2:24" s="21" customFormat="1" x14ac:dyDescent="0.2">
      <c r="B440" s="184"/>
      <c r="E440" s="363"/>
      <c r="H440" s="139"/>
      <c r="I440" s="139"/>
      <c r="J440"/>
      <c r="K440" s="139"/>
      <c r="P440" s="139"/>
      <c r="Q440" s="139"/>
      <c r="R440" s="139"/>
      <c r="V440" s="139"/>
      <c r="X440" s="139"/>
    </row>
    <row r="441" spans="2:24" x14ac:dyDescent="0.2">
      <c r="B441" s="184"/>
      <c r="C441" s="21"/>
      <c r="D441"/>
      <c r="E441" s="363"/>
      <c r="F441" s="21"/>
      <c r="G441" s="21"/>
      <c r="H441" s="139"/>
      <c r="I441" s="139"/>
      <c r="J441"/>
      <c r="K441" s="139"/>
      <c r="L441" s="21"/>
      <c r="M441" s="21"/>
      <c r="N441" s="21"/>
      <c r="O441" s="21"/>
      <c r="P441" s="139"/>
      <c r="Q441" s="139"/>
      <c r="R441" s="139"/>
      <c r="S441" s="21"/>
      <c r="T441" s="21"/>
      <c r="U441" s="21"/>
      <c r="V441" s="139"/>
      <c r="W441" s="21"/>
      <c r="X441" s="139"/>
    </row>
    <row r="442" spans="2:24" x14ac:dyDescent="0.2">
      <c r="B442" s="184"/>
      <c r="C442" s="21"/>
      <c r="D442" s="21"/>
      <c r="E442" s="363"/>
      <c r="F442" s="21"/>
      <c r="G442" s="21"/>
      <c r="H442" s="139"/>
      <c r="I442" s="139"/>
      <c r="J442" s="21"/>
      <c r="K442" s="139"/>
      <c r="L442" s="21"/>
      <c r="M442" s="21"/>
      <c r="N442"/>
      <c r="O442"/>
      <c r="P442" s="148"/>
      <c r="Q442" s="139"/>
      <c r="R442" s="139"/>
      <c r="S442" s="21"/>
      <c r="T442" s="21"/>
      <c r="U442" s="21"/>
      <c r="V442" s="139"/>
      <c r="W442" s="21"/>
      <c r="X442" s="139"/>
    </row>
    <row r="443" spans="2:24" s="21" customFormat="1" x14ac:dyDescent="0.2">
      <c r="B443" s="135"/>
      <c r="C443"/>
      <c r="D443"/>
      <c r="E443" s="251"/>
      <c r="F443"/>
      <c r="G443"/>
      <c r="H443" s="148"/>
      <c r="I443" s="139"/>
      <c r="J443"/>
      <c r="K443" s="139"/>
      <c r="N443"/>
      <c r="O443"/>
      <c r="P443" s="148"/>
      <c r="Q443" s="139"/>
      <c r="R443" s="139"/>
      <c r="V443" s="139"/>
      <c r="X443" s="139"/>
    </row>
    <row r="444" spans="2:24" x14ac:dyDescent="0.2">
      <c r="B444" s="184"/>
      <c r="C444" s="21"/>
      <c r="D444"/>
      <c r="E444" s="363"/>
      <c r="F444" s="21"/>
      <c r="G444" s="21"/>
      <c r="H444" s="139"/>
      <c r="I444" s="139"/>
      <c r="J444"/>
      <c r="K444" s="139"/>
      <c r="L444" s="21"/>
      <c r="M444" s="21"/>
      <c r="N444" s="21"/>
      <c r="O444" s="21"/>
      <c r="P444" s="139"/>
      <c r="Q444" s="139"/>
      <c r="R444" s="139"/>
      <c r="S444" s="21"/>
      <c r="T444" s="21"/>
      <c r="U444" s="21"/>
      <c r="V444" s="139"/>
      <c r="W444" s="21"/>
      <c r="X444" s="139"/>
    </row>
    <row r="445" spans="2:24" x14ac:dyDescent="0.2">
      <c r="B445" s="135"/>
      <c r="C445"/>
      <c r="D445"/>
      <c r="E445" s="251"/>
      <c r="F445"/>
      <c r="G445"/>
      <c r="H445" s="148"/>
      <c r="I445" s="139"/>
      <c r="J445"/>
      <c r="K445" s="148"/>
      <c r="N445"/>
      <c r="O445"/>
      <c r="P445" s="148"/>
      <c r="Q445" s="148"/>
      <c r="R445" s="148"/>
      <c r="X445" s="148"/>
    </row>
    <row r="446" spans="2:24" x14ac:dyDescent="0.2">
      <c r="B446" s="135"/>
      <c r="C446"/>
      <c r="D446"/>
      <c r="E446" s="251"/>
      <c r="F446"/>
      <c r="G446"/>
      <c r="H446" s="148"/>
      <c r="I446" s="148"/>
      <c r="J446"/>
      <c r="K446" s="148"/>
      <c r="N446"/>
      <c r="O446"/>
      <c r="P446" s="148"/>
      <c r="Q446" s="148"/>
      <c r="R446" s="148"/>
      <c r="X446" s="148"/>
    </row>
    <row r="447" spans="2:24" x14ac:dyDescent="0.2">
      <c r="B447" s="135"/>
      <c r="C447"/>
      <c r="D447"/>
      <c r="E447" s="251"/>
      <c r="F447"/>
      <c r="G447"/>
      <c r="H447" s="148"/>
      <c r="I447" s="139"/>
      <c r="J447"/>
      <c r="K447" s="139"/>
      <c r="L447" s="21"/>
      <c r="M447" s="21"/>
      <c r="N447"/>
      <c r="O447"/>
      <c r="P447" s="148"/>
      <c r="Q447" s="139"/>
      <c r="R447" s="139"/>
      <c r="S447" s="21"/>
      <c r="T447" s="21"/>
      <c r="U447" s="21"/>
      <c r="V447" s="139"/>
      <c r="W447" s="21"/>
      <c r="X447" s="139"/>
    </row>
    <row r="448" spans="2:24" x14ac:dyDescent="0.2">
      <c r="B448" s="135"/>
      <c r="C448"/>
      <c r="D448"/>
      <c r="E448" s="251"/>
      <c r="F448"/>
      <c r="G448"/>
      <c r="H448" s="148"/>
      <c r="I448" s="148"/>
      <c r="J448"/>
      <c r="K448" s="148"/>
      <c r="N448"/>
      <c r="O448"/>
      <c r="P448" s="148"/>
      <c r="Q448" s="148"/>
      <c r="R448" s="148"/>
      <c r="X448" s="148"/>
    </row>
    <row r="449" spans="2:24" x14ac:dyDescent="0.2">
      <c r="B449" s="135"/>
      <c r="C449"/>
      <c r="D449"/>
      <c r="E449" s="251"/>
      <c r="F449"/>
      <c r="G449"/>
      <c r="H449" s="148"/>
      <c r="I449" s="148"/>
      <c r="J449"/>
      <c r="K449" s="148"/>
      <c r="N449"/>
      <c r="O449"/>
      <c r="P449" s="148"/>
      <c r="Q449" s="148"/>
      <c r="R449" s="148"/>
      <c r="X449" s="148"/>
    </row>
    <row r="450" spans="2:24" x14ac:dyDescent="0.2">
      <c r="B450" s="135"/>
      <c r="C450"/>
      <c r="D450"/>
      <c r="E450" s="251"/>
      <c r="F450"/>
      <c r="G450"/>
      <c r="H450" s="148"/>
      <c r="I450" s="148"/>
      <c r="J450"/>
      <c r="K450" s="148"/>
      <c r="N450"/>
      <c r="O450"/>
      <c r="P450" s="148"/>
      <c r="Q450" s="148"/>
      <c r="R450" s="148"/>
      <c r="X450" s="148"/>
    </row>
    <row r="451" spans="2:24" x14ac:dyDescent="0.2">
      <c r="B451" s="135"/>
      <c r="C451"/>
      <c r="D451"/>
      <c r="E451" s="251"/>
      <c r="F451"/>
      <c r="G451"/>
      <c r="H451" s="148"/>
      <c r="I451" s="148"/>
      <c r="J451"/>
      <c r="K451" s="148"/>
      <c r="N451"/>
      <c r="O451"/>
      <c r="P451" s="148"/>
      <c r="Q451" s="148"/>
      <c r="R451" s="148"/>
      <c r="X451" s="148"/>
    </row>
    <row r="452" spans="2:24" x14ac:dyDescent="0.2">
      <c r="B452" s="135"/>
      <c r="C452"/>
      <c r="D452"/>
      <c r="E452" s="251"/>
      <c r="F452"/>
      <c r="G452"/>
      <c r="H452" s="148"/>
      <c r="I452" s="148"/>
      <c r="J452"/>
      <c r="K452" s="148"/>
      <c r="N452"/>
      <c r="O452"/>
      <c r="P452" s="148"/>
      <c r="Q452" s="148"/>
      <c r="R452" s="148"/>
      <c r="X452" s="148"/>
    </row>
    <row r="453" spans="2:24" x14ac:dyDescent="0.2">
      <c r="B453" s="135"/>
      <c r="C453"/>
      <c r="D453"/>
      <c r="E453" s="251"/>
      <c r="F453"/>
      <c r="G453"/>
      <c r="H453" s="148"/>
      <c r="I453" s="148"/>
      <c r="J453"/>
      <c r="K453" s="148"/>
      <c r="N453"/>
      <c r="O453"/>
      <c r="P453" s="148"/>
      <c r="Q453" s="148"/>
      <c r="R453" s="148"/>
      <c r="X453" s="148"/>
    </row>
    <row r="454" spans="2:24" x14ac:dyDescent="0.2">
      <c r="B454" s="135"/>
      <c r="C454"/>
      <c r="D454"/>
      <c r="E454" s="251"/>
      <c r="F454"/>
      <c r="G454"/>
      <c r="H454" s="148"/>
      <c r="I454" s="148"/>
      <c r="J454"/>
      <c r="K454" s="148"/>
      <c r="N454"/>
      <c r="O454"/>
      <c r="P454" s="148"/>
      <c r="Q454" s="148"/>
      <c r="R454" s="148"/>
      <c r="X454" s="148"/>
    </row>
    <row r="455" spans="2:24" x14ac:dyDescent="0.2">
      <c r="B455" s="135"/>
      <c r="C455"/>
      <c r="D455"/>
      <c r="E455" s="251"/>
      <c r="F455"/>
      <c r="G455"/>
      <c r="H455" s="148"/>
      <c r="I455" s="148"/>
      <c r="J455"/>
      <c r="K455" s="148"/>
      <c r="N455"/>
      <c r="O455"/>
      <c r="P455" s="148"/>
      <c r="Q455" s="148"/>
      <c r="R455" s="148"/>
      <c r="X455" s="148"/>
    </row>
    <row r="456" spans="2:24" x14ac:dyDescent="0.2">
      <c r="B456" s="135"/>
      <c r="C456"/>
      <c r="D456"/>
      <c r="E456" s="251"/>
      <c r="F456"/>
      <c r="G456"/>
      <c r="H456" s="148"/>
      <c r="I456" s="148"/>
      <c r="J456"/>
      <c r="K456" s="148"/>
      <c r="N456"/>
      <c r="O456"/>
      <c r="P456" s="148"/>
      <c r="Q456" s="148"/>
      <c r="R456" s="148"/>
      <c r="X456" s="148"/>
    </row>
    <row r="457" spans="2:24" x14ac:dyDescent="0.2">
      <c r="B457" s="135"/>
      <c r="C457"/>
      <c r="D457"/>
      <c r="E457" s="251"/>
      <c r="F457"/>
      <c r="G457"/>
      <c r="H457" s="148"/>
      <c r="I457" s="148"/>
      <c r="J457"/>
      <c r="K457" s="148"/>
      <c r="N457"/>
      <c r="O457"/>
      <c r="P457" s="148"/>
      <c r="Q457" s="148"/>
      <c r="R457" s="148"/>
      <c r="X457" s="148"/>
    </row>
    <row r="458" spans="2:24" x14ac:dyDescent="0.2">
      <c r="B458" s="135"/>
      <c r="C458"/>
      <c r="D458"/>
      <c r="E458" s="251"/>
      <c r="F458"/>
      <c r="G458"/>
      <c r="H458" s="148"/>
      <c r="I458" s="148"/>
      <c r="J458" s="21"/>
      <c r="K458" s="148"/>
      <c r="N458"/>
      <c r="O458"/>
      <c r="P458" s="148"/>
      <c r="Q458" s="148"/>
      <c r="R458" s="148"/>
      <c r="X458" s="148"/>
    </row>
    <row r="459" spans="2:24" s="21" customFormat="1" x14ac:dyDescent="0.2">
      <c r="B459" s="135"/>
      <c r="C459"/>
      <c r="D459"/>
      <c r="E459" s="251"/>
      <c r="F459"/>
      <c r="G459"/>
      <c r="H459" s="148"/>
      <c r="I459" s="148"/>
      <c r="K459" s="148"/>
      <c r="L459"/>
      <c r="M459"/>
      <c r="N459"/>
      <c r="O459"/>
      <c r="P459" s="148"/>
      <c r="Q459" s="148"/>
      <c r="R459" s="148"/>
      <c r="S459"/>
      <c r="T459"/>
      <c r="U459"/>
      <c r="V459" s="148"/>
      <c r="W459"/>
      <c r="X459" s="148"/>
    </row>
    <row r="460" spans="2:24" s="21" customFormat="1" x14ac:dyDescent="0.2">
      <c r="B460" s="135"/>
      <c r="C460"/>
      <c r="D460"/>
      <c r="E460" s="251"/>
      <c r="F460"/>
      <c r="G460"/>
      <c r="H460" s="148"/>
      <c r="I460" s="148"/>
      <c r="K460" s="148"/>
      <c r="L460"/>
      <c r="M460"/>
      <c r="P460" s="139"/>
      <c r="Q460" s="148"/>
      <c r="R460" s="148"/>
      <c r="S460"/>
      <c r="T460"/>
      <c r="U460"/>
      <c r="V460" s="148"/>
      <c r="W460"/>
      <c r="X460" s="148"/>
    </row>
    <row r="461" spans="2:24" s="21" customFormat="1" x14ac:dyDescent="0.2">
      <c r="B461" s="135"/>
      <c r="C461"/>
      <c r="D461"/>
      <c r="E461" s="251"/>
      <c r="F461"/>
      <c r="G461"/>
      <c r="H461" s="148"/>
      <c r="I461" s="148"/>
      <c r="K461" s="148"/>
      <c r="L461"/>
      <c r="M461"/>
      <c r="P461" s="139"/>
      <c r="Q461" s="148"/>
      <c r="R461" s="148"/>
      <c r="S461"/>
      <c r="T461"/>
      <c r="U461"/>
      <c r="V461" s="148"/>
      <c r="W461"/>
      <c r="X461" s="148"/>
    </row>
    <row r="462" spans="2:24" s="21" customFormat="1" x14ac:dyDescent="0.2">
      <c r="B462" s="135"/>
      <c r="C462"/>
      <c r="D462"/>
      <c r="E462" s="251"/>
      <c r="F462"/>
      <c r="G462"/>
      <c r="H462" s="148"/>
      <c r="I462" s="148"/>
      <c r="K462" s="148"/>
      <c r="L462"/>
      <c r="M462"/>
      <c r="P462" s="139"/>
      <c r="Q462" s="148"/>
      <c r="R462" s="148"/>
      <c r="S462"/>
      <c r="T462"/>
      <c r="U462"/>
      <c r="V462" s="148"/>
      <c r="W462"/>
      <c r="X462" s="148"/>
    </row>
    <row r="463" spans="2:24" s="21" customFormat="1" x14ac:dyDescent="0.2">
      <c r="B463" s="135"/>
      <c r="C463"/>
      <c r="D463"/>
      <c r="E463" s="251"/>
      <c r="F463"/>
      <c r="G463"/>
      <c r="H463" s="148"/>
      <c r="I463" s="148"/>
      <c r="K463" s="139"/>
      <c r="P463" s="139"/>
      <c r="Q463" s="139"/>
      <c r="R463" s="139"/>
      <c r="V463" s="139"/>
      <c r="X463" s="139"/>
    </row>
    <row r="464" spans="2:24" s="21" customFormat="1" x14ac:dyDescent="0.2">
      <c r="B464" s="135"/>
      <c r="C464"/>
      <c r="D464"/>
      <c r="E464" s="251"/>
      <c r="F464"/>
      <c r="G464"/>
      <c r="H464" s="148"/>
      <c r="I464" s="148"/>
      <c r="K464" s="139"/>
      <c r="P464" s="139"/>
      <c r="Q464" s="139"/>
      <c r="R464" s="139"/>
      <c r="V464" s="139"/>
      <c r="X464" s="139"/>
    </row>
    <row r="465" spans="2:24" s="21" customFormat="1" x14ac:dyDescent="0.2">
      <c r="B465" s="135"/>
      <c r="C465"/>
      <c r="E465" s="251"/>
      <c r="F465"/>
      <c r="G465"/>
      <c r="H465" s="148"/>
      <c r="I465" s="148"/>
      <c r="K465" s="139"/>
      <c r="P465" s="139"/>
      <c r="Q465" s="139"/>
      <c r="R465" s="139"/>
      <c r="V465" s="139"/>
      <c r="X465" s="139"/>
    </row>
    <row r="466" spans="2:24" s="21" customFormat="1" x14ac:dyDescent="0.2">
      <c r="B466" s="135"/>
      <c r="C466"/>
      <c r="E466" s="251"/>
      <c r="F466"/>
      <c r="G466"/>
      <c r="H466" s="148"/>
      <c r="I466" s="148"/>
      <c r="K466" s="139"/>
      <c r="P466" s="139"/>
      <c r="Q466" s="139"/>
      <c r="R466" s="139"/>
      <c r="V466" s="139"/>
      <c r="X466" s="139"/>
    </row>
    <row r="467" spans="2:24" s="21" customFormat="1" x14ac:dyDescent="0.2">
      <c r="B467" s="184"/>
      <c r="E467" s="363"/>
      <c r="H467" s="139"/>
      <c r="I467" s="148"/>
      <c r="K467" s="139"/>
      <c r="P467" s="139"/>
      <c r="Q467" s="139"/>
      <c r="R467" s="139"/>
      <c r="V467" s="139"/>
      <c r="X467" s="139"/>
    </row>
    <row r="468" spans="2:24" s="21" customFormat="1" x14ac:dyDescent="0.2">
      <c r="B468" s="184"/>
      <c r="E468" s="363"/>
      <c r="H468" s="139"/>
      <c r="I468" s="148"/>
      <c r="J468"/>
      <c r="K468" s="139"/>
      <c r="P468" s="139"/>
      <c r="Q468" s="139"/>
      <c r="R468" s="139"/>
      <c r="V468" s="139"/>
      <c r="X468" s="139"/>
    </row>
    <row r="469" spans="2:24" x14ac:dyDescent="0.2">
      <c r="B469" s="184"/>
      <c r="C469" s="21"/>
      <c r="D469" s="21"/>
      <c r="E469" s="363"/>
      <c r="F469" s="21"/>
      <c r="G469" s="21"/>
      <c r="H469" s="139"/>
      <c r="I469" s="148"/>
      <c r="J469"/>
      <c r="K469" s="139"/>
      <c r="L469" s="21"/>
      <c r="M469" s="21"/>
      <c r="N469" s="21"/>
      <c r="O469" s="21"/>
      <c r="P469" s="139"/>
      <c r="Q469" s="139"/>
      <c r="R469" s="139"/>
      <c r="S469" s="21"/>
      <c r="T469" s="21"/>
      <c r="U469" s="21"/>
      <c r="V469" s="139"/>
      <c r="W469" s="21"/>
      <c r="X469" s="139"/>
    </row>
    <row r="470" spans="2:24" x14ac:dyDescent="0.2">
      <c r="B470" s="184"/>
      <c r="C470" s="21"/>
      <c r="D470" s="21"/>
      <c r="E470" s="363"/>
      <c r="F470" s="21"/>
      <c r="G470" s="21"/>
      <c r="H470" s="139"/>
      <c r="I470" s="139"/>
      <c r="J470"/>
      <c r="K470" s="139"/>
      <c r="L470" s="21"/>
      <c r="M470" s="21"/>
      <c r="N470"/>
      <c r="O470"/>
      <c r="P470" s="148"/>
      <c r="Q470" s="139"/>
      <c r="R470" s="139"/>
      <c r="S470" s="21"/>
      <c r="T470" s="21"/>
      <c r="U470" s="21"/>
      <c r="V470" s="139"/>
      <c r="W470" s="21"/>
      <c r="X470" s="139"/>
    </row>
    <row r="471" spans="2:24" x14ac:dyDescent="0.2">
      <c r="B471" s="184"/>
      <c r="C471" s="21"/>
      <c r="D471" s="21"/>
      <c r="E471" s="363"/>
      <c r="F471" s="21"/>
      <c r="G471" s="21"/>
      <c r="H471" s="139"/>
      <c r="I471" s="139"/>
      <c r="J471"/>
      <c r="K471" s="139"/>
      <c r="L471" s="21"/>
      <c r="M471" s="21"/>
      <c r="N471"/>
      <c r="O471"/>
      <c r="P471" s="148"/>
      <c r="Q471" s="139"/>
      <c r="R471" s="139"/>
      <c r="S471" s="21"/>
      <c r="T471" s="21"/>
      <c r="U471" s="21"/>
      <c r="V471" s="139"/>
      <c r="W471" s="21"/>
      <c r="X471" s="139"/>
    </row>
    <row r="472" spans="2:24" x14ac:dyDescent="0.2">
      <c r="B472" s="184"/>
      <c r="C472" s="21"/>
      <c r="D472" s="21"/>
      <c r="E472" s="363"/>
      <c r="F472" s="21"/>
      <c r="G472" s="21"/>
      <c r="H472" s="139"/>
      <c r="I472" s="139"/>
      <c r="J472"/>
      <c r="K472" s="139"/>
      <c r="L472" s="21"/>
      <c r="M472" s="21"/>
      <c r="N472"/>
      <c r="O472"/>
      <c r="P472" s="148"/>
      <c r="Q472" s="139"/>
      <c r="R472" s="139"/>
      <c r="S472" s="21"/>
      <c r="T472" s="21"/>
      <c r="U472" s="21"/>
      <c r="V472" s="139"/>
      <c r="W472" s="21"/>
      <c r="X472" s="139"/>
    </row>
    <row r="473" spans="2:24" x14ac:dyDescent="0.2">
      <c r="B473" s="184"/>
      <c r="C473" s="21"/>
      <c r="D473" s="21"/>
      <c r="E473" s="363"/>
      <c r="F473" s="21"/>
      <c r="G473" s="21"/>
      <c r="H473" s="139"/>
      <c r="I473" s="139"/>
      <c r="J473"/>
      <c r="K473" s="148"/>
      <c r="N473"/>
      <c r="O473"/>
      <c r="P473" s="148"/>
      <c r="Q473" s="148"/>
      <c r="R473" s="148"/>
      <c r="X473" s="148"/>
    </row>
    <row r="474" spans="2:24" x14ac:dyDescent="0.2">
      <c r="B474" s="184"/>
      <c r="C474" s="21"/>
      <c r="D474" s="21"/>
      <c r="E474" s="363"/>
      <c r="F474" s="21"/>
      <c r="G474" s="21"/>
      <c r="H474" s="139"/>
      <c r="I474" s="139"/>
      <c r="J474"/>
      <c r="K474" s="148"/>
      <c r="N474"/>
      <c r="O474"/>
      <c r="P474" s="148"/>
      <c r="Q474" s="148"/>
      <c r="R474" s="148"/>
      <c r="X474" s="148"/>
    </row>
    <row r="475" spans="2:24" x14ac:dyDescent="0.2">
      <c r="B475" s="184"/>
      <c r="C475" s="21"/>
      <c r="D475" s="21"/>
      <c r="E475" s="363"/>
      <c r="F475" s="21"/>
      <c r="G475" s="21"/>
      <c r="H475" s="139"/>
      <c r="I475" s="139"/>
      <c r="J475"/>
      <c r="K475" s="148"/>
      <c r="N475"/>
      <c r="O475"/>
      <c r="P475" s="148"/>
      <c r="Q475" s="148"/>
      <c r="R475" s="148"/>
      <c r="X475" s="148"/>
    </row>
    <row r="476" spans="2:24" x14ac:dyDescent="0.2">
      <c r="B476" s="184"/>
      <c r="C476" s="21"/>
      <c r="D476" s="21"/>
      <c r="E476" s="363"/>
      <c r="F476" s="21"/>
      <c r="G476" s="21"/>
      <c r="H476" s="139"/>
      <c r="I476" s="139"/>
      <c r="J476"/>
      <c r="K476" s="148"/>
      <c r="N476"/>
      <c r="O476"/>
      <c r="P476" s="148"/>
      <c r="Q476" s="148"/>
      <c r="R476" s="148"/>
      <c r="X476" s="148"/>
    </row>
    <row r="477" spans="2:24" x14ac:dyDescent="0.2">
      <c r="B477" s="184"/>
      <c r="C477" s="21"/>
      <c r="D477" s="21"/>
      <c r="E477" s="363"/>
      <c r="F477" s="21"/>
      <c r="G477" s="21"/>
      <c r="H477" s="139"/>
      <c r="I477" s="139"/>
      <c r="J477"/>
      <c r="K477" s="148"/>
      <c r="N477"/>
      <c r="O477"/>
      <c r="P477" s="148"/>
      <c r="Q477" s="148"/>
      <c r="R477" s="148"/>
      <c r="X477" s="148"/>
    </row>
    <row r="478" spans="2:24" x14ac:dyDescent="0.2">
      <c r="B478" s="184"/>
      <c r="C478" s="21"/>
      <c r="D478" s="21"/>
      <c r="E478" s="363"/>
      <c r="F478" s="21"/>
      <c r="G478" s="21"/>
      <c r="H478" s="139"/>
      <c r="I478" s="139"/>
      <c r="J478"/>
      <c r="K478" s="148"/>
      <c r="N478"/>
      <c r="O478"/>
      <c r="P478" s="148"/>
      <c r="Q478" s="148"/>
      <c r="R478" s="148"/>
      <c r="X478" s="148"/>
    </row>
    <row r="479" spans="2:24" x14ac:dyDescent="0.2">
      <c r="B479" s="184"/>
      <c r="C479" s="21"/>
      <c r="D479" s="21"/>
      <c r="E479" s="363"/>
      <c r="F479" s="21"/>
      <c r="G479" s="21"/>
      <c r="H479" s="139"/>
      <c r="I479" s="139"/>
      <c r="J479"/>
      <c r="K479" s="148"/>
      <c r="N479"/>
      <c r="O479"/>
      <c r="P479" s="148"/>
      <c r="Q479" s="148"/>
      <c r="R479" s="148"/>
      <c r="X479" s="148"/>
    </row>
    <row r="480" spans="2:24" x14ac:dyDescent="0.2">
      <c r="B480" s="184"/>
      <c r="C480" s="21"/>
      <c r="D480" s="21"/>
      <c r="E480" s="363"/>
      <c r="F480" s="21"/>
      <c r="G480" s="21"/>
      <c r="H480" s="139"/>
      <c r="I480" s="139"/>
      <c r="J480"/>
      <c r="K480" s="148"/>
      <c r="N480"/>
      <c r="O480"/>
      <c r="P480" s="148"/>
      <c r="Q480" s="148"/>
      <c r="R480" s="148"/>
      <c r="X480" s="148"/>
    </row>
    <row r="481" spans="2:24" x14ac:dyDescent="0.2">
      <c r="B481" s="184"/>
      <c r="C481" s="21"/>
      <c r="D481" s="21"/>
      <c r="E481" s="363"/>
      <c r="F481" s="21"/>
      <c r="G481" s="21"/>
      <c r="H481" s="139"/>
      <c r="I481" s="139"/>
      <c r="J481"/>
      <c r="K481" s="148"/>
      <c r="N481"/>
      <c r="O481"/>
      <c r="P481" s="148"/>
      <c r="Q481" s="148"/>
      <c r="R481" s="148"/>
      <c r="X481" s="148"/>
    </row>
    <row r="482" spans="2:24" x14ac:dyDescent="0.2">
      <c r="B482" s="184"/>
      <c r="C482" s="21"/>
      <c r="D482" s="21"/>
      <c r="E482" s="363"/>
      <c r="F482" s="21"/>
      <c r="G482" s="21"/>
      <c r="H482" s="139"/>
      <c r="I482" s="139"/>
      <c r="J482" s="21"/>
      <c r="K482" s="148"/>
      <c r="N482"/>
      <c r="O482"/>
      <c r="P482" s="148"/>
      <c r="Q482" s="148"/>
      <c r="R482" s="148"/>
      <c r="X482" s="148"/>
    </row>
    <row r="483" spans="2:24" s="21" customFormat="1" x14ac:dyDescent="0.2">
      <c r="B483" s="184"/>
      <c r="E483" s="363"/>
      <c r="H483" s="139"/>
      <c r="I483" s="139"/>
      <c r="K483" s="148"/>
      <c r="L483"/>
      <c r="M483"/>
      <c r="N483"/>
      <c r="O483"/>
      <c r="P483" s="148"/>
      <c r="Q483" s="148"/>
      <c r="R483" s="148"/>
      <c r="S483"/>
      <c r="T483"/>
      <c r="U483"/>
      <c r="V483" s="148"/>
      <c r="W483"/>
      <c r="X483" s="148"/>
    </row>
    <row r="484" spans="2:24" s="21" customFormat="1" x14ac:dyDescent="0.2">
      <c r="B484" s="184"/>
      <c r="E484" s="363"/>
      <c r="H484" s="139"/>
      <c r="I484" s="139"/>
      <c r="K484" s="148"/>
      <c r="L484"/>
      <c r="M484"/>
      <c r="P484" s="139"/>
      <c r="Q484" s="148"/>
      <c r="R484" s="148"/>
      <c r="S484"/>
      <c r="T484"/>
      <c r="U484"/>
      <c r="V484" s="148"/>
      <c r="W484"/>
      <c r="X484" s="148"/>
    </row>
    <row r="485" spans="2:24" s="21" customFormat="1" x14ac:dyDescent="0.2">
      <c r="B485" s="184"/>
      <c r="E485" s="363"/>
      <c r="H485" s="139"/>
      <c r="I485" s="139"/>
      <c r="K485" s="148"/>
      <c r="L485"/>
      <c r="M485"/>
      <c r="P485" s="139"/>
      <c r="Q485" s="148"/>
      <c r="R485" s="148"/>
      <c r="S485"/>
      <c r="T485"/>
      <c r="U485"/>
      <c r="V485" s="148"/>
      <c r="W485"/>
      <c r="X485" s="148"/>
    </row>
    <row r="486" spans="2:24" s="21" customFormat="1" x14ac:dyDescent="0.2">
      <c r="B486" s="184"/>
      <c r="E486" s="363"/>
      <c r="H486" s="139"/>
      <c r="I486" s="139"/>
      <c r="J486"/>
      <c r="K486" s="148"/>
      <c r="L486"/>
      <c r="M486"/>
      <c r="P486" s="139"/>
      <c r="Q486" s="148"/>
      <c r="R486" s="148"/>
      <c r="S486"/>
      <c r="T486"/>
      <c r="U486"/>
      <c r="V486" s="148"/>
      <c r="W486"/>
      <c r="X486" s="148"/>
    </row>
    <row r="487" spans="2:24" x14ac:dyDescent="0.2">
      <c r="B487" s="184"/>
      <c r="C487" s="21"/>
      <c r="D487" s="21"/>
      <c r="E487" s="363"/>
      <c r="F487" s="21"/>
      <c r="G487" s="21"/>
      <c r="H487" s="139"/>
      <c r="I487" s="139"/>
      <c r="J487"/>
      <c r="K487" s="139"/>
      <c r="L487" s="21"/>
      <c r="M487" s="21"/>
      <c r="N487" s="21"/>
      <c r="O487" s="21"/>
      <c r="P487" s="139"/>
      <c r="Q487" s="139"/>
      <c r="R487" s="139"/>
      <c r="S487" s="21"/>
      <c r="T487" s="21"/>
      <c r="U487" s="21"/>
      <c r="V487" s="139"/>
      <c r="W487" s="21"/>
      <c r="X487" s="139"/>
    </row>
    <row r="488" spans="2:24" x14ac:dyDescent="0.2">
      <c r="B488" s="184"/>
      <c r="C488" s="21"/>
      <c r="D488" s="21"/>
      <c r="E488" s="363"/>
      <c r="F488" s="21"/>
      <c r="G488" s="21"/>
      <c r="H488" s="139"/>
      <c r="I488" s="139"/>
      <c r="J488"/>
      <c r="K488" s="139"/>
      <c r="L488" s="21"/>
      <c r="M488" s="21"/>
      <c r="N488"/>
      <c r="O488"/>
      <c r="P488" s="148"/>
      <c r="Q488" s="139"/>
      <c r="R488" s="139"/>
      <c r="S488" s="21"/>
      <c r="T488" s="21"/>
      <c r="U488" s="21"/>
      <c r="V488" s="139"/>
      <c r="W488" s="21"/>
      <c r="X488" s="139"/>
    </row>
    <row r="489" spans="2:24" x14ac:dyDescent="0.2">
      <c r="B489" s="184"/>
      <c r="C489" s="21"/>
      <c r="D489" s="21"/>
      <c r="E489" s="363"/>
      <c r="F489" s="21"/>
      <c r="G489" s="21"/>
      <c r="H489" s="139"/>
      <c r="I489" s="139"/>
      <c r="J489"/>
      <c r="K489" s="139"/>
      <c r="L489" s="21"/>
      <c r="M489" s="21"/>
      <c r="N489"/>
      <c r="O489"/>
      <c r="P489" s="148"/>
      <c r="Q489" s="139"/>
      <c r="R489" s="139"/>
      <c r="S489" s="21"/>
      <c r="T489" s="21"/>
      <c r="U489" s="21"/>
      <c r="V489" s="139"/>
      <c r="W489" s="21"/>
      <c r="X489" s="139"/>
    </row>
    <row r="490" spans="2:24" x14ac:dyDescent="0.2">
      <c r="B490" s="184"/>
      <c r="C490" s="21"/>
      <c r="D490" s="21"/>
      <c r="E490" s="363"/>
      <c r="F490" s="21"/>
      <c r="G490" s="21"/>
      <c r="H490" s="139"/>
      <c r="I490" s="139"/>
      <c r="J490"/>
      <c r="K490" s="139"/>
      <c r="L490" s="21"/>
      <c r="M490" s="21"/>
      <c r="N490"/>
      <c r="O490"/>
      <c r="P490" s="148"/>
      <c r="Q490" s="139"/>
      <c r="R490" s="139"/>
      <c r="S490" s="21"/>
      <c r="T490" s="21"/>
      <c r="U490" s="21"/>
      <c r="V490" s="139"/>
      <c r="W490" s="21"/>
      <c r="X490" s="139"/>
    </row>
    <row r="491" spans="2:24" x14ac:dyDescent="0.2">
      <c r="B491" s="184"/>
      <c r="C491" s="21"/>
      <c r="D491" s="21"/>
      <c r="E491" s="363"/>
      <c r="F491" s="21"/>
      <c r="G491" s="21"/>
      <c r="H491" s="139"/>
      <c r="I491" s="139"/>
      <c r="J491"/>
      <c r="K491" s="148"/>
      <c r="N491"/>
      <c r="O491"/>
      <c r="P491" s="148"/>
      <c r="Q491" s="148"/>
      <c r="R491" s="148"/>
      <c r="X491" s="148"/>
    </row>
    <row r="492" spans="2:24" x14ac:dyDescent="0.2">
      <c r="B492" s="184"/>
      <c r="C492" s="21"/>
      <c r="D492" s="21"/>
      <c r="E492" s="363"/>
      <c r="F492" s="21"/>
      <c r="G492" s="21"/>
      <c r="H492" s="139"/>
      <c r="I492" s="139"/>
      <c r="J492"/>
      <c r="K492" s="148"/>
      <c r="N492"/>
      <c r="O492"/>
      <c r="P492" s="148"/>
      <c r="Q492" s="148"/>
      <c r="R492" s="148"/>
      <c r="X492" s="148"/>
    </row>
    <row r="493" spans="2:24" x14ac:dyDescent="0.2">
      <c r="B493" s="184"/>
      <c r="C493" s="21"/>
      <c r="D493"/>
      <c r="E493" s="363"/>
      <c r="F493" s="21"/>
      <c r="G493" s="21"/>
      <c r="H493" s="139"/>
      <c r="I493" s="139"/>
      <c r="J493"/>
      <c r="K493" s="148"/>
      <c r="N493"/>
      <c r="O493"/>
      <c r="P493" s="148"/>
      <c r="Q493" s="148"/>
      <c r="R493" s="148"/>
      <c r="X493" s="148"/>
    </row>
    <row r="494" spans="2:24" x14ac:dyDescent="0.2">
      <c r="B494" s="184"/>
      <c r="C494" s="21"/>
      <c r="D494"/>
      <c r="E494" s="363"/>
      <c r="F494" s="21"/>
      <c r="G494" s="21"/>
      <c r="H494" s="139"/>
      <c r="I494" s="139"/>
      <c r="J494"/>
      <c r="K494" s="148"/>
      <c r="N494"/>
      <c r="O494"/>
      <c r="P494" s="148"/>
      <c r="Q494" s="148"/>
      <c r="R494" s="148"/>
      <c r="X494" s="148"/>
    </row>
    <row r="495" spans="2:24" x14ac:dyDescent="0.2">
      <c r="B495" s="135"/>
      <c r="C495"/>
      <c r="D495" s="21"/>
      <c r="E495" s="251"/>
      <c r="F495"/>
      <c r="G495"/>
      <c r="H495" s="148"/>
      <c r="I495" s="139"/>
      <c r="J495"/>
      <c r="K495" s="148"/>
      <c r="N495"/>
      <c r="O495"/>
      <c r="P495" s="148"/>
      <c r="Q495" s="148"/>
      <c r="R495" s="148"/>
      <c r="X495" s="148"/>
    </row>
    <row r="496" spans="2:24" x14ac:dyDescent="0.2">
      <c r="B496" s="135"/>
      <c r="C496"/>
      <c r="D496"/>
      <c r="E496" s="251"/>
      <c r="F496"/>
      <c r="G496"/>
      <c r="H496" s="148"/>
      <c r="I496" s="139"/>
      <c r="J496"/>
      <c r="K496" s="148"/>
      <c r="N496"/>
      <c r="O496"/>
      <c r="P496" s="148"/>
      <c r="Q496" s="148"/>
      <c r="R496" s="148"/>
      <c r="X496" s="148"/>
    </row>
    <row r="497" spans="2:24" x14ac:dyDescent="0.2">
      <c r="B497" s="184"/>
      <c r="C497" s="21"/>
      <c r="D497"/>
      <c r="E497" s="363"/>
      <c r="F497" s="21"/>
      <c r="G497" s="21"/>
      <c r="H497" s="139"/>
      <c r="I497" s="139"/>
      <c r="J497"/>
      <c r="K497" s="148"/>
      <c r="N497"/>
      <c r="O497"/>
      <c r="P497" s="148"/>
      <c r="Q497" s="148"/>
      <c r="R497" s="148"/>
      <c r="X497" s="148"/>
    </row>
    <row r="498" spans="2:24" x14ac:dyDescent="0.2">
      <c r="B498" s="135"/>
      <c r="C498"/>
      <c r="D498"/>
      <c r="E498" s="251"/>
      <c r="F498"/>
      <c r="G498"/>
      <c r="H498" s="148"/>
      <c r="I498" s="148"/>
      <c r="J498"/>
      <c r="K498" s="148"/>
      <c r="N498"/>
      <c r="O498"/>
      <c r="P498" s="148"/>
      <c r="Q498" s="148"/>
      <c r="R498" s="148"/>
      <c r="X498" s="148"/>
    </row>
    <row r="499" spans="2:24" x14ac:dyDescent="0.2">
      <c r="B499" s="135"/>
      <c r="C499"/>
      <c r="D499"/>
      <c r="E499" s="251"/>
      <c r="F499"/>
      <c r="G499"/>
      <c r="H499" s="148"/>
      <c r="I499" s="148"/>
      <c r="J499"/>
      <c r="K499" s="148"/>
      <c r="N499"/>
      <c r="O499"/>
      <c r="P499" s="148"/>
      <c r="Q499" s="148"/>
      <c r="R499" s="148"/>
      <c r="X499" s="148"/>
    </row>
    <row r="500" spans="2:24" x14ac:dyDescent="0.2">
      <c r="B500" s="135"/>
      <c r="C500"/>
      <c r="D500"/>
      <c r="E500" s="251"/>
      <c r="F500"/>
      <c r="G500"/>
      <c r="H500" s="148"/>
      <c r="I500" s="139"/>
      <c r="J500"/>
      <c r="K500" s="148"/>
      <c r="N500"/>
      <c r="O500"/>
      <c r="P500" s="148"/>
      <c r="Q500" s="148"/>
      <c r="R500" s="148"/>
      <c r="X500" s="148"/>
    </row>
    <row r="501" spans="2:24" x14ac:dyDescent="0.2">
      <c r="B501" s="135"/>
      <c r="C501"/>
      <c r="D501"/>
      <c r="E501" s="251"/>
      <c r="F501"/>
      <c r="G501"/>
      <c r="H501" s="148"/>
      <c r="I501" s="148"/>
      <c r="J501"/>
      <c r="K501" s="148"/>
      <c r="N501"/>
      <c r="O501"/>
      <c r="P501" s="148"/>
      <c r="Q501" s="148"/>
      <c r="R501" s="148"/>
      <c r="X501" s="148"/>
    </row>
    <row r="502" spans="2:24" x14ac:dyDescent="0.2">
      <c r="B502" s="135"/>
      <c r="C502"/>
      <c r="D502"/>
      <c r="E502" s="251"/>
      <c r="F502"/>
      <c r="G502"/>
      <c r="H502" s="148"/>
      <c r="I502" s="148"/>
      <c r="J502"/>
      <c r="K502" s="148"/>
      <c r="N502"/>
      <c r="O502"/>
      <c r="P502" s="148"/>
      <c r="Q502" s="148"/>
      <c r="R502" s="148"/>
      <c r="X502" s="148"/>
    </row>
    <row r="503" spans="2:24" x14ac:dyDescent="0.2">
      <c r="B503" s="135"/>
      <c r="C503"/>
      <c r="D503"/>
      <c r="E503" s="251"/>
      <c r="F503"/>
      <c r="G503"/>
      <c r="H503" s="148"/>
      <c r="I503" s="148"/>
      <c r="J503"/>
      <c r="K503" s="148"/>
      <c r="N503"/>
      <c r="O503"/>
      <c r="P503" s="148"/>
      <c r="Q503" s="148"/>
      <c r="R503" s="148"/>
      <c r="X503" s="148"/>
    </row>
    <row r="504" spans="2:24" x14ac:dyDescent="0.2">
      <c r="B504" s="135"/>
      <c r="C504"/>
      <c r="D504"/>
      <c r="E504" s="251"/>
      <c r="F504"/>
      <c r="G504"/>
      <c r="H504" s="148"/>
      <c r="I504" s="148"/>
      <c r="J504"/>
      <c r="K504" s="148"/>
      <c r="N504"/>
      <c r="O504"/>
      <c r="P504" s="148"/>
      <c r="Q504" s="148"/>
      <c r="R504" s="148"/>
      <c r="X504" s="148"/>
    </row>
    <row r="505" spans="2:24" x14ac:dyDescent="0.2">
      <c r="B505" s="135"/>
      <c r="C505"/>
      <c r="D505"/>
      <c r="E505" s="251"/>
      <c r="F505"/>
      <c r="G505"/>
      <c r="H505" s="148"/>
      <c r="I505" s="148"/>
      <c r="J505"/>
      <c r="K505" s="148"/>
      <c r="N505"/>
      <c r="O505"/>
      <c r="P505" s="148"/>
      <c r="Q505" s="148"/>
      <c r="R505" s="148"/>
      <c r="X505" s="148"/>
    </row>
    <row r="506" spans="2:24" x14ac:dyDescent="0.2">
      <c r="B506" s="135"/>
      <c r="C506"/>
      <c r="D506"/>
      <c r="E506" s="251"/>
      <c r="F506"/>
      <c r="G506"/>
      <c r="H506" s="148"/>
      <c r="I506" s="148"/>
      <c r="J506"/>
      <c r="K506" s="148"/>
      <c r="N506"/>
      <c r="O506"/>
      <c r="P506" s="148"/>
      <c r="Q506" s="148"/>
      <c r="R506" s="148"/>
      <c r="X506" s="148"/>
    </row>
    <row r="507" spans="2:24" x14ac:dyDescent="0.2">
      <c r="B507" s="135"/>
      <c r="C507"/>
      <c r="D507"/>
      <c r="E507" s="251"/>
      <c r="F507"/>
      <c r="G507"/>
      <c r="H507" s="148"/>
      <c r="I507" s="148"/>
      <c r="J507"/>
      <c r="K507" s="148"/>
      <c r="N507"/>
      <c r="O507"/>
      <c r="P507" s="148"/>
      <c r="Q507" s="148"/>
      <c r="R507" s="148"/>
      <c r="X507" s="148"/>
    </row>
    <row r="508" spans="2:24" x14ac:dyDescent="0.2">
      <c r="B508" s="135"/>
      <c r="C508"/>
      <c r="D508"/>
      <c r="E508" s="251"/>
      <c r="F508"/>
      <c r="G508"/>
      <c r="H508" s="148"/>
      <c r="I508" s="148"/>
      <c r="J508"/>
      <c r="K508" s="148"/>
      <c r="N508"/>
      <c r="O508"/>
      <c r="P508" s="148"/>
      <c r="Q508" s="148"/>
      <c r="R508" s="148"/>
      <c r="X508" s="148"/>
    </row>
    <row r="509" spans="2:24" x14ac:dyDescent="0.2">
      <c r="B509" s="135"/>
      <c r="C509"/>
      <c r="D509"/>
      <c r="E509" s="251"/>
      <c r="F509"/>
      <c r="G509"/>
      <c r="H509" s="148"/>
      <c r="I509" s="148"/>
      <c r="K509" s="148"/>
      <c r="N509"/>
      <c r="O509"/>
      <c r="P509" s="148"/>
      <c r="Q509" s="148"/>
      <c r="R509" s="148"/>
      <c r="X509" s="148"/>
    </row>
    <row r="510" spans="2:24" x14ac:dyDescent="0.2">
      <c r="B510" s="135"/>
      <c r="C510"/>
      <c r="D510"/>
      <c r="E510" s="251"/>
      <c r="F510"/>
      <c r="G510"/>
      <c r="H510" s="148"/>
      <c r="I510" s="148"/>
      <c r="K510" s="148"/>
      <c r="N510"/>
      <c r="O510"/>
      <c r="P510" s="148"/>
      <c r="Q510" s="148"/>
      <c r="R510" s="148"/>
      <c r="X510" s="148"/>
    </row>
    <row r="511" spans="2:24" x14ac:dyDescent="0.2">
      <c r="B511" s="135"/>
      <c r="C511"/>
      <c r="D511" s="21"/>
      <c r="E511" s="251"/>
      <c r="F511"/>
      <c r="G511"/>
      <c r="H511" s="148"/>
      <c r="I511" s="148"/>
      <c r="K511" s="148"/>
      <c r="Q511" s="148"/>
      <c r="R511" s="148"/>
      <c r="X511" s="148"/>
    </row>
    <row r="512" spans="2:24" x14ac:dyDescent="0.2">
      <c r="B512" s="135"/>
      <c r="C512"/>
      <c r="D512" s="21"/>
      <c r="E512" s="251"/>
      <c r="F512"/>
      <c r="G512"/>
      <c r="H512" s="148"/>
      <c r="I512" s="148"/>
      <c r="K512" s="148"/>
      <c r="Q512" s="148"/>
      <c r="R512" s="148"/>
      <c r="X512" s="148"/>
    </row>
    <row r="513" spans="2:24" x14ac:dyDescent="0.2">
      <c r="B513" s="184"/>
      <c r="C513" s="21"/>
      <c r="D513" s="21"/>
      <c r="E513" s="363"/>
      <c r="F513" s="21"/>
      <c r="G513" s="21"/>
      <c r="H513" s="139"/>
      <c r="I513" s="148"/>
      <c r="K513" s="148"/>
      <c r="Q513" s="148"/>
      <c r="R513" s="148"/>
      <c r="X513" s="148"/>
    </row>
    <row r="514" spans="2:24" x14ac:dyDescent="0.2">
      <c r="B514" s="184"/>
      <c r="C514" s="21"/>
      <c r="D514" s="21"/>
      <c r="E514" s="363"/>
      <c r="F514" s="21"/>
      <c r="G514" s="21"/>
      <c r="H514" s="139"/>
      <c r="I514" s="148"/>
    </row>
    <row r="515" spans="2:24" x14ac:dyDescent="0.2">
      <c r="B515" s="184"/>
      <c r="C515" s="21"/>
      <c r="D515" s="21"/>
      <c r="E515" s="363"/>
      <c r="F515" s="21"/>
      <c r="G515" s="21"/>
      <c r="H515" s="139"/>
      <c r="I515" s="148"/>
    </row>
    <row r="516" spans="2:24" x14ac:dyDescent="0.2">
      <c r="B516" s="184"/>
      <c r="C516" s="21"/>
      <c r="D516" s="21"/>
      <c r="E516" s="363"/>
      <c r="F516" s="21"/>
      <c r="G516" s="21"/>
      <c r="H516" s="139"/>
      <c r="I516" s="139"/>
    </row>
    <row r="517" spans="2:24" x14ac:dyDescent="0.2">
      <c r="B517" s="184"/>
      <c r="C517" s="21"/>
      <c r="D517" s="21"/>
      <c r="E517" s="363"/>
      <c r="F517" s="21"/>
      <c r="G517" s="21"/>
      <c r="H517" s="139"/>
      <c r="I517" s="139"/>
    </row>
    <row r="518" spans="2:24" x14ac:dyDescent="0.2">
      <c r="B518" s="184"/>
      <c r="C518" s="21"/>
      <c r="D518" s="21"/>
      <c r="E518" s="363"/>
      <c r="F518" s="21"/>
      <c r="G518" s="21"/>
      <c r="H518" s="139"/>
      <c r="I518" s="139"/>
    </row>
    <row r="519" spans="2:24" x14ac:dyDescent="0.2">
      <c r="B519" s="184"/>
      <c r="C519" s="21"/>
      <c r="D519" s="21"/>
      <c r="E519" s="363"/>
      <c r="F519" s="21"/>
      <c r="G519" s="21"/>
      <c r="H519" s="139"/>
      <c r="I519" s="139"/>
    </row>
    <row r="520" spans="2:24" x14ac:dyDescent="0.2">
      <c r="B520" s="184"/>
      <c r="C520" s="21"/>
      <c r="D520" s="21"/>
      <c r="E520" s="363"/>
      <c r="F520" s="21"/>
      <c r="G520" s="21"/>
      <c r="H520" s="139"/>
      <c r="I520" s="139"/>
    </row>
    <row r="521" spans="2:24" x14ac:dyDescent="0.2">
      <c r="B521" s="184"/>
      <c r="C521" s="21"/>
      <c r="D521"/>
      <c r="E521" s="363"/>
      <c r="F521" s="21"/>
      <c r="G521" s="21"/>
      <c r="H521" s="139"/>
      <c r="I521" s="139"/>
    </row>
    <row r="522" spans="2:24" x14ac:dyDescent="0.2">
      <c r="B522" s="184"/>
      <c r="C522" s="21"/>
      <c r="D522"/>
      <c r="E522" s="363"/>
      <c r="F522" s="21"/>
      <c r="G522" s="21"/>
      <c r="H522" s="139"/>
      <c r="I522" s="139"/>
    </row>
    <row r="523" spans="2:24" x14ac:dyDescent="0.2">
      <c r="B523" s="135"/>
      <c r="C523"/>
      <c r="D523"/>
      <c r="E523" s="251"/>
      <c r="F523"/>
      <c r="G523"/>
      <c r="H523" s="148"/>
      <c r="I523" s="139"/>
    </row>
    <row r="524" spans="2:24" x14ac:dyDescent="0.2">
      <c r="B524" s="135"/>
      <c r="C524"/>
      <c r="D524"/>
      <c r="E524" s="251"/>
      <c r="F524"/>
      <c r="G524"/>
      <c r="H524" s="148"/>
      <c r="I524" s="139"/>
    </row>
    <row r="525" spans="2:24" x14ac:dyDescent="0.2">
      <c r="B525" s="135"/>
      <c r="C525"/>
      <c r="D525"/>
      <c r="E525" s="251"/>
      <c r="F525"/>
      <c r="G525"/>
      <c r="H525" s="148"/>
      <c r="I525" s="139"/>
    </row>
    <row r="526" spans="2:24" x14ac:dyDescent="0.2">
      <c r="B526" s="135"/>
      <c r="C526"/>
      <c r="D526"/>
      <c r="E526" s="251"/>
      <c r="F526"/>
      <c r="G526"/>
      <c r="H526" s="148"/>
      <c r="I526" s="148"/>
    </row>
    <row r="527" spans="2:24" x14ac:dyDescent="0.2">
      <c r="B527" s="135"/>
      <c r="C527"/>
      <c r="D527"/>
      <c r="E527" s="251"/>
      <c r="F527"/>
      <c r="G527"/>
      <c r="H527" s="148"/>
      <c r="I527" s="148"/>
    </row>
    <row r="528" spans="2:24" x14ac:dyDescent="0.2">
      <c r="B528" s="135"/>
      <c r="C528"/>
      <c r="D528"/>
      <c r="E528" s="251"/>
      <c r="F528"/>
      <c r="G528"/>
      <c r="H528" s="148"/>
      <c r="I528" s="148"/>
    </row>
    <row r="529" spans="2:9" x14ac:dyDescent="0.2">
      <c r="B529" s="135"/>
      <c r="C529"/>
      <c r="D529"/>
      <c r="E529" s="251"/>
      <c r="F529"/>
      <c r="G529"/>
      <c r="H529" s="148"/>
      <c r="I529" s="148"/>
    </row>
    <row r="530" spans="2:9" x14ac:dyDescent="0.2">
      <c r="B530" s="135"/>
      <c r="C530"/>
      <c r="D530"/>
      <c r="E530" s="251"/>
      <c r="F530"/>
      <c r="G530"/>
      <c r="H530" s="148"/>
      <c r="I530" s="148"/>
    </row>
    <row r="531" spans="2:9" x14ac:dyDescent="0.2">
      <c r="B531" s="135"/>
      <c r="C531"/>
      <c r="D531"/>
      <c r="E531" s="251"/>
      <c r="F531"/>
      <c r="G531"/>
      <c r="H531" s="148"/>
      <c r="I531" s="148"/>
    </row>
    <row r="532" spans="2:9" x14ac:dyDescent="0.2">
      <c r="B532" s="135"/>
      <c r="C532"/>
      <c r="D532"/>
      <c r="E532" s="251"/>
      <c r="F532"/>
      <c r="G532"/>
      <c r="H532" s="148"/>
      <c r="I532" s="148"/>
    </row>
    <row r="533" spans="2:9" x14ac:dyDescent="0.2">
      <c r="B533" s="135"/>
      <c r="C533"/>
      <c r="D533"/>
      <c r="E533" s="251"/>
      <c r="F533"/>
      <c r="G533"/>
      <c r="H533" s="148"/>
      <c r="I533" s="148"/>
    </row>
    <row r="534" spans="2:9" x14ac:dyDescent="0.2">
      <c r="B534" s="135"/>
      <c r="C534"/>
      <c r="D534"/>
      <c r="E534" s="251"/>
      <c r="F534"/>
      <c r="G534"/>
      <c r="H534" s="148"/>
      <c r="I534" s="148"/>
    </row>
    <row r="535" spans="2:9" x14ac:dyDescent="0.2">
      <c r="B535" s="135"/>
      <c r="C535"/>
      <c r="D535" s="21"/>
      <c r="E535" s="251"/>
      <c r="F535"/>
      <c r="G535"/>
      <c r="H535" s="148"/>
      <c r="I535" s="148"/>
    </row>
    <row r="536" spans="2:9" x14ac:dyDescent="0.2">
      <c r="B536" s="135"/>
      <c r="C536"/>
      <c r="D536" s="21"/>
      <c r="E536" s="251"/>
      <c r="F536"/>
      <c r="G536"/>
      <c r="H536" s="148"/>
      <c r="I536" s="148"/>
    </row>
    <row r="537" spans="2:9" x14ac:dyDescent="0.2">
      <c r="B537" s="184"/>
      <c r="C537" s="21"/>
      <c r="D537" s="21"/>
      <c r="E537" s="363"/>
      <c r="F537" s="21"/>
      <c r="G537" s="21"/>
      <c r="H537" s="139"/>
      <c r="I537" s="148"/>
    </row>
    <row r="538" spans="2:9" x14ac:dyDescent="0.2">
      <c r="B538" s="184"/>
      <c r="C538" s="21"/>
      <c r="D538" s="21"/>
      <c r="E538" s="363"/>
      <c r="F538" s="21"/>
      <c r="G538" s="21"/>
      <c r="H538" s="139"/>
      <c r="I538" s="148"/>
    </row>
    <row r="539" spans="2:9" x14ac:dyDescent="0.2">
      <c r="B539" s="184"/>
      <c r="C539" s="21"/>
      <c r="D539"/>
      <c r="E539" s="363"/>
      <c r="F539" s="21"/>
      <c r="G539" s="21"/>
      <c r="H539" s="139"/>
      <c r="I539" s="148"/>
    </row>
    <row r="540" spans="2:9" x14ac:dyDescent="0.2">
      <c r="B540" s="184"/>
      <c r="C540" s="21"/>
      <c r="D540"/>
      <c r="E540" s="363"/>
      <c r="F540" s="21"/>
      <c r="G540" s="21"/>
      <c r="H540" s="139"/>
      <c r="I540" s="139"/>
    </row>
    <row r="541" spans="2:9" x14ac:dyDescent="0.2">
      <c r="B541" s="135"/>
      <c r="C541"/>
      <c r="D541"/>
      <c r="E541" s="251"/>
      <c r="F541"/>
      <c r="G541"/>
      <c r="H541" s="148"/>
      <c r="I541" s="139"/>
    </row>
    <row r="542" spans="2:9" x14ac:dyDescent="0.2">
      <c r="B542" s="135"/>
      <c r="C542"/>
      <c r="D542"/>
      <c r="E542" s="251"/>
      <c r="F542"/>
      <c r="G542"/>
      <c r="H542" s="148"/>
      <c r="I542" s="139"/>
    </row>
    <row r="543" spans="2:9" x14ac:dyDescent="0.2">
      <c r="B543" s="135"/>
      <c r="C543"/>
      <c r="D543"/>
      <c r="E543" s="251"/>
      <c r="F543"/>
      <c r="G543"/>
      <c r="H543" s="148"/>
      <c r="I543" s="139"/>
    </row>
    <row r="544" spans="2:9" x14ac:dyDescent="0.2">
      <c r="B544" s="135"/>
      <c r="C544"/>
      <c r="D544"/>
      <c r="E544" s="251"/>
      <c r="F544"/>
      <c r="G544"/>
      <c r="H544" s="148"/>
      <c r="I544" s="148"/>
    </row>
    <row r="545" spans="2:9" x14ac:dyDescent="0.2">
      <c r="B545" s="135"/>
      <c r="C545"/>
      <c r="D545"/>
      <c r="E545" s="251"/>
      <c r="F545"/>
      <c r="G545"/>
      <c r="H545" s="148"/>
      <c r="I545" s="148"/>
    </row>
    <row r="546" spans="2:9" x14ac:dyDescent="0.2">
      <c r="B546" s="135"/>
      <c r="C546"/>
      <c r="D546"/>
      <c r="E546" s="251"/>
      <c r="F546"/>
      <c r="G546"/>
      <c r="H546" s="148"/>
      <c r="I546" s="148"/>
    </row>
    <row r="547" spans="2:9" x14ac:dyDescent="0.2">
      <c r="B547" s="135"/>
      <c r="C547"/>
      <c r="D547"/>
      <c r="E547" s="251"/>
      <c r="F547"/>
      <c r="G547"/>
      <c r="H547" s="148"/>
      <c r="I547" s="148"/>
    </row>
    <row r="548" spans="2:9" x14ac:dyDescent="0.2">
      <c r="B548" s="135"/>
      <c r="C548"/>
      <c r="D548"/>
      <c r="E548" s="251"/>
      <c r="F548"/>
      <c r="G548"/>
      <c r="H548" s="148"/>
      <c r="I548" s="148"/>
    </row>
    <row r="549" spans="2:9" x14ac:dyDescent="0.2">
      <c r="B549" s="135"/>
      <c r="C549"/>
      <c r="D549"/>
      <c r="E549" s="251"/>
      <c r="F549"/>
      <c r="G549"/>
      <c r="H549" s="148"/>
      <c r="I549" s="148"/>
    </row>
    <row r="550" spans="2:9" x14ac:dyDescent="0.2">
      <c r="B550" s="135"/>
      <c r="C550"/>
      <c r="D550"/>
      <c r="E550" s="251"/>
      <c r="F550"/>
      <c r="G550"/>
      <c r="H550" s="148"/>
      <c r="I550" s="148"/>
    </row>
    <row r="551" spans="2:9" x14ac:dyDescent="0.2">
      <c r="B551" s="135"/>
      <c r="C551"/>
      <c r="D551"/>
      <c r="E551" s="251"/>
      <c r="F551"/>
      <c r="G551"/>
      <c r="H551" s="148"/>
      <c r="I551" s="148"/>
    </row>
    <row r="552" spans="2:9" x14ac:dyDescent="0.2">
      <c r="B552" s="135"/>
      <c r="C552"/>
      <c r="D552"/>
      <c r="E552" s="251"/>
      <c r="F552"/>
      <c r="G552"/>
      <c r="H552" s="148"/>
      <c r="I552" s="148"/>
    </row>
    <row r="553" spans="2:9" x14ac:dyDescent="0.2">
      <c r="B553" s="135"/>
      <c r="C553"/>
      <c r="D553"/>
      <c r="E553" s="251"/>
      <c r="F553"/>
      <c r="G553"/>
      <c r="H553" s="148"/>
      <c r="I553" s="148"/>
    </row>
    <row r="554" spans="2:9" x14ac:dyDescent="0.2">
      <c r="B554" s="135"/>
      <c r="C554"/>
      <c r="D554"/>
      <c r="E554" s="251"/>
      <c r="F554"/>
      <c r="G554"/>
      <c r="H554" s="148"/>
      <c r="I554" s="148"/>
    </row>
    <row r="555" spans="2:9" x14ac:dyDescent="0.2">
      <c r="B555" s="135"/>
      <c r="C555"/>
      <c r="D555"/>
      <c r="E555" s="251"/>
      <c r="F555"/>
      <c r="G555"/>
      <c r="H555" s="148"/>
      <c r="I555" s="148"/>
    </row>
    <row r="556" spans="2:9" x14ac:dyDescent="0.2">
      <c r="B556" s="135"/>
      <c r="C556"/>
      <c r="D556"/>
      <c r="E556" s="251"/>
      <c r="F556"/>
      <c r="G556"/>
      <c r="H556" s="148"/>
      <c r="I556" s="148"/>
    </row>
    <row r="557" spans="2:9" x14ac:dyDescent="0.2">
      <c r="B557" s="135"/>
      <c r="C557"/>
      <c r="D557"/>
      <c r="E557" s="251"/>
      <c r="F557"/>
      <c r="G557"/>
      <c r="H557" s="148"/>
      <c r="I557" s="148"/>
    </row>
    <row r="558" spans="2:9" x14ac:dyDescent="0.2">
      <c r="B558" s="135"/>
      <c r="C558"/>
      <c r="D558"/>
      <c r="E558" s="251"/>
      <c r="F558"/>
      <c r="G558"/>
      <c r="H558" s="148"/>
      <c r="I558" s="148"/>
    </row>
    <row r="559" spans="2:9" x14ac:dyDescent="0.2">
      <c r="B559" s="135"/>
      <c r="C559"/>
      <c r="D559"/>
      <c r="E559" s="251"/>
      <c r="F559"/>
      <c r="G559"/>
      <c r="H559" s="148"/>
      <c r="I559" s="148"/>
    </row>
    <row r="560" spans="2:9" x14ac:dyDescent="0.2">
      <c r="B560" s="135"/>
      <c r="C560"/>
      <c r="D560"/>
      <c r="E560" s="251"/>
      <c r="F560"/>
      <c r="G560"/>
      <c r="H560" s="148"/>
      <c r="I560" s="148"/>
    </row>
    <row r="561" spans="2:9" x14ac:dyDescent="0.2">
      <c r="B561" s="135"/>
      <c r="C561"/>
      <c r="D561"/>
      <c r="E561" s="251"/>
      <c r="F561"/>
      <c r="G561"/>
      <c r="H561" s="148"/>
      <c r="I561" s="148"/>
    </row>
    <row r="562" spans="2:9" x14ac:dyDescent="0.2">
      <c r="B562" s="135"/>
      <c r="C562"/>
      <c r="E562" s="251"/>
      <c r="F562"/>
      <c r="G562"/>
      <c r="H562" s="148"/>
      <c r="I562" s="148"/>
    </row>
    <row r="563" spans="2:9" x14ac:dyDescent="0.2">
      <c r="B563" s="135"/>
      <c r="C563"/>
      <c r="E563" s="251"/>
      <c r="F563"/>
      <c r="G563"/>
      <c r="H563" s="148"/>
      <c r="I563" s="148"/>
    </row>
    <row r="564" spans="2:9" x14ac:dyDescent="0.2">
      <c r="I564" s="148"/>
    </row>
    <row r="565" spans="2:9" x14ac:dyDescent="0.2">
      <c r="B565"/>
      <c r="C565"/>
      <c r="D565"/>
      <c r="E565" s="251"/>
      <c r="F565"/>
      <c r="G565"/>
      <c r="H565"/>
      <c r="I565" s="148"/>
    </row>
    <row r="566" spans="2:9" x14ac:dyDescent="0.2">
      <c r="B566"/>
      <c r="C566"/>
      <c r="D566"/>
      <c r="E566" s="251"/>
      <c r="F566"/>
      <c r="G566"/>
      <c r="H566"/>
      <c r="I566" s="148"/>
    </row>
  </sheetData>
  <mergeCells count="7">
    <mergeCell ref="E329:I329"/>
    <mergeCell ref="B4:C4"/>
    <mergeCell ref="E4:I4"/>
    <mergeCell ref="E6:I6"/>
    <mergeCell ref="N6:Q6"/>
    <mergeCell ref="T6:W6"/>
    <mergeCell ref="N9:S10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117E9-9A03-4B7A-8A0D-F455AA58F100}">
  <sheetPr>
    <pageSetUpPr fitToPage="1"/>
  </sheetPr>
  <dimension ref="B1:X493"/>
  <sheetViews>
    <sheetView showGridLines="0" showZeros="0" view="pageBreakPreview" topLeftCell="A277" zoomScaleNormal="100" zoomScaleSheetLayoutView="100" workbookViewId="0">
      <selection activeCell="G3" sqref="G3"/>
    </sheetView>
  </sheetViews>
  <sheetFormatPr baseColWidth="10" defaultRowHeight="12.75" x14ac:dyDescent="0.2"/>
  <cols>
    <col min="2" max="2" width="6.5703125" style="186" customWidth="1"/>
    <col min="3" max="3" width="63.7109375" style="141" customWidth="1"/>
    <col min="4" max="4" width="4" style="141" customWidth="1"/>
    <col min="5" max="5" width="4.28515625" style="135" customWidth="1"/>
    <col min="6" max="7" width="8.28515625" style="135" customWidth="1"/>
    <col min="8" max="8" width="11.85546875" style="185" customWidth="1"/>
    <col min="9" max="9" width="15.5703125" style="185" customWidth="1"/>
    <col min="10" max="10" width="4" style="141" bestFit="1" customWidth="1"/>
    <col min="11" max="11" width="11.85546875" style="185" bestFit="1" customWidth="1"/>
    <col min="12" max="12" width="11.85546875" bestFit="1" customWidth="1"/>
    <col min="13" max="13" width="15" customWidth="1"/>
    <col min="14" max="14" width="15.140625" style="135" bestFit="1" customWidth="1"/>
    <col min="15" max="15" width="12.140625" style="135" bestFit="1" customWidth="1"/>
    <col min="16" max="18" width="11.85546875" style="185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48" customWidth="1"/>
    <col min="23" max="23" width="14.42578125" customWidth="1"/>
    <col min="24" max="24" width="14.7109375" style="185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70"/>
      <c r="C1" s="71"/>
      <c r="D1" s="71"/>
      <c r="E1" s="71"/>
      <c r="F1" s="71"/>
      <c r="G1" s="71"/>
      <c r="H1" s="72"/>
      <c r="I1" s="73"/>
      <c r="J1" s="71"/>
      <c r="K1" s="73"/>
      <c r="N1" s="71"/>
      <c r="O1" s="71"/>
      <c r="P1" s="72"/>
      <c r="Q1" s="73"/>
      <c r="R1" s="73"/>
      <c r="T1" s="71"/>
      <c r="U1" s="71"/>
      <c r="V1" s="72"/>
      <c r="W1" s="73"/>
      <c r="X1" s="73"/>
    </row>
    <row r="2" spans="2:24" x14ac:dyDescent="0.2">
      <c r="B2" s="74" t="str">
        <f>'Page de garde'!A36</f>
        <v>LOT 01 : CHAUFFAGE - PLOMBERIE</v>
      </c>
      <c r="D2" s="71"/>
      <c r="E2" s="296" t="s">
        <v>35</v>
      </c>
      <c r="F2" s="297" t="s">
        <v>51</v>
      </c>
      <c r="G2" s="71"/>
      <c r="H2" s="72"/>
      <c r="I2" s="73"/>
      <c r="J2" s="71"/>
      <c r="K2" s="73"/>
      <c r="N2" s="71"/>
      <c r="O2" s="71"/>
      <c r="P2" s="72"/>
      <c r="Q2" s="73"/>
      <c r="R2" s="73"/>
      <c r="T2" s="71"/>
      <c r="U2" s="71"/>
      <c r="V2" s="72"/>
      <c r="W2" s="73"/>
      <c r="X2" s="73"/>
    </row>
    <row r="3" spans="2:24" x14ac:dyDescent="0.2">
      <c r="B3" s="70"/>
      <c r="C3" s="74"/>
      <c r="D3" s="71"/>
      <c r="E3" s="71"/>
      <c r="F3" s="71"/>
      <c r="G3" s="71"/>
      <c r="H3" s="72"/>
      <c r="I3" s="73"/>
      <c r="J3" s="71"/>
      <c r="K3" s="73"/>
      <c r="N3" s="71"/>
      <c r="O3" s="71"/>
      <c r="P3" s="72"/>
      <c r="Q3" s="73"/>
      <c r="R3" s="73"/>
      <c r="T3" s="71"/>
      <c r="U3" s="71"/>
      <c r="V3" s="72"/>
      <c r="W3" s="73"/>
      <c r="X3" s="73"/>
    </row>
    <row r="4" spans="2:24" ht="15" x14ac:dyDescent="0.2">
      <c r="B4" s="283" t="s">
        <v>5</v>
      </c>
      <c r="C4" s="284"/>
      <c r="D4" s="75"/>
      <c r="E4" s="290" t="s">
        <v>47</v>
      </c>
      <c r="F4" s="291"/>
      <c r="G4" s="291"/>
      <c r="H4" s="291"/>
      <c r="I4" s="292"/>
      <c r="J4" s="71"/>
      <c r="K4" s="73"/>
      <c r="N4" s="71"/>
      <c r="O4" s="71"/>
      <c r="P4" s="72"/>
      <c r="Q4" s="73"/>
      <c r="R4" s="73"/>
      <c r="T4" s="71"/>
      <c r="U4" s="71"/>
      <c r="V4" s="72"/>
      <c r="W4" s="73"/>
      <c r="X4" s="73"/>
    </row>
    <row r="5" spans="2:24" x14ac:dyDescent="0.2">
      <c r="B5" s="76"/>
      <c r="C5" s="43"/>
      <c r="D5" s="71"/>
      <c r="E5" s="71"/>
      <c r="F5" s="71"/>
      <c r="G5" s="71"/>
      <c r="H5" s="72"/>
      <c r="I5" s="73"/>
      <c r="J5" s="71"/>
      <c r="K5" s="73"/>
      <c r="N5" s="71"/>
      <c r="O5" s="71"/>
      <c r="P5" s="72"/>
      <c r="Q5" s="73"/>
      <c r="R5" s="73"/>
      <c r="T5" s="71"/>
      <c r="U5" s="71"/>
      <c r="V5" s="72"/>
      <c r="W5" s="73"/>
      <c r="X5" s="73"/>
    </row>
    <row r="6" spans="2:24" ht="13.5" customHeight="1" x14ac:dyDescent="0.35">
      <c r="B6" s="77"/>
      <c r="C6" s="78"/>
      <c r="D6" s="71"/>
      <c r="E6" s="285" t="s">
        <v>6</v>
      </c>
      <c r="F6" s="286"/>
      <c r="G6" s="286"/>
      <c r="H6" s="286"/>
      <c r="I6" s="287"/>
      <c r="J6" s="71"/>
      <c r="K6" s="79"/>
      <c r="N6" s="288"/>
      <c r="O6" s="288"/>
      <c r="P6" s="288"/>
      <c r="Q6" s="288"/>
      <c r="R6" s="79"/>
      <c r="T6" s="288"/>
      <c r="U6" s="288"/>
      <c r="V6" s="288"/>
      <c r="W6" s="288"/>
      <c r="X6" s="79"/>
    </row>
    <row r="7" spans="2:24" s="71" customFormat="1" ht="25.5" x14ac:dyDescent="0.2">
      <c r="B7" s="80"/>
      <c r="C7" s="81" t="s">
        <v>2</v>
      </c>
      <c r="D7" s="82"/>
      <c r="E7" s="83" t="s">
        <v>1</v>
      </c>
      <c r="F7" s="84" t="s">
        <v>7</v>
      </c>
      <c r="G7" s="84" t="s">
        <v>8</v>
      </c>
      <c r="H7" s="85" t="s">
        <v>9</v>
      </c>
      <c r="I7" s="86" t="s">
        <v>3</v>
      </c>
      <c r="J7" s="82"/>
      <c r="K7" s="87"/>
      <c r="N7" s="88"/>
      <c r="O7" s="89"/>
      <c r="P7" s="87"/>
      <c r="Q7" s="87"/>
      <c r="R7" s="87"/>
      <c r="T7" s="88"/>
      <c r="U7" s="89"/>
      <c r="V7" s="87"/>
      <c r="W7" s="87"/>
      <c r="X7" s="87" t="s">
        <v>10</v>
      </c>
    </row>
    <row r="8" spans="2:24" s="21" customFormat="1" ht="30.75" customHeight="1" x14ac:dyDescent="0.2">
      <c r="B8" s="90"/>
      <c r="C8" s="91" t="s">
        <v>11</v>
      </c>
      <c r="D8" s="92"/>
      <c r="E8" s="93"/>
      <c r="F8" s="94"/>
      <c r="G8" s="94"/>
      <c r="H8" s="95"/>
      <c r="I8" s="96"/>
      <c r="J8" s="92"/>
      <c r="K8" s="97"/>
      <c r="N8" s="94"/>
      <c r="O8" s="94"/>
      <c r="P8" s="97"/>
      <c r="Q8" s="97"/>
      <c r="R8" s="97"/>
      <c r="T8" s="94"/>
      <c r="U8" s="94"/>
      <c r="V8" s="97"/>
      <c r="W8" s="97"/>
      <c r="X8" s="97"/>
    </row>
    <row r="9" spans="2:24" s="21" customFormat="1" ht="25.5" x14ac:dyDescent="0.2">
      <c r="B9" s="98"/>
      <c r="C9" s="91" t="s">
        <v>12</v>
      </c>
      <c r="D9" s="92"/>
      <c r="E9" s="99"/>
      <c r="F9" s="94"/>
      <c r="G9" s="94"/>
      <c r="H9" s="97"/>
      <c r="I9" s="100"/>
      <c r="J9" s="92"/>
      <c r="K9" s="97"/>
      <c r="M9"/>
      <c r="N9" s="289"/>
      <c r="O9" s="289"/>
      <c r="P9" s="289"/>
      <c r="Q9" s="289"/>
      <c r="R9" s="289"/>
      <c r="S9" s="289"/>
      <c r="T9"/>
      <c r="U9"/>
      <c r="V9" s="97"/>
      <c r="W9" s="97"/>
      <c r="X9" s="97"/>
    </row>
    <row r="10" spans="2:24" s="21" customFormat="1" x14ac:dyDescent="0.2">
      <c r="B10" s="98"/>
      <c r="C10" s="91" t="s">
        <v>13</v>
      </c>
      <c r="D10" s="92"/>
      <c r="E10" s="99"/>
      <c r="F10" s="94"/>
      <c r="G10" s="94"/>
      <c r="H10" s="97"/>
      <c r="I10" s="100"/>
      <c r="J10" s="92"/>
      <c r="K10" s="97"/>
      <c r="M10"/>
      <c r="N10" s="289"/>
      <c r="O10" s="289"/>
      <c r="P10" s="289"/>
      <c r="Q10" s="289"/>
      <c r="R10" s="289"/>
      <c r="S10" s="289"/>
      <c r="T10"/>
      <c r="U10"/>
      <c r="V10" s="97"/>
      <c r="W10" s="97"/>
      <c r="X10" s="97"/>
    </row>
    <row r="11" spans="2:24" s="21" customFormat="1" x14ac:dyDescent="0.2">
      <c r="B11" s="98"/>
      <c r="C11" s="91" t="s">
        <v>14</v>
      </c>
      <c r="D11" s="92"/>
      <c r="E11" s="99"/>
      <c r="F11" s="94"/>
      <c r="G11" s="94"/>
      <c r="H11" s="97"/>
      <c r="I11" s="100"/>
      <c r="J11" s="92"/>
      <c r="K11" s="97"/>
      <c r="M11"/>
      <c r="N11"/>
      <c r="O11"/>
      <c r="P11"/>
      <c r="Q11"/>
      <c r="R11"/>
      <c r="S11"/>
      <c r="T11"/>
      <c r="U11"/>
      <c r="V11" s="97"/>
      <c r="W11" s="97"/>
      <c r="X11" s="97"/>
    </row>
    <row r="12" spans="2:24" s="21" customFormat="1" x14ac:dyDescent="0.2">
      <c r="B12" s="98"/>
      <c r="C12" s="91"/>
      <c r="D12" s="101"/>
      <c r="E12" s="99"/>
      <c r="F12" s="94"/>
      <c r="G12" s="94"/>
      <c r="H12" s="102"/>
      <c r="I12" s="100"/>
      <c r="J12" s="101"/>
      <c r="K12" s="97"/>
      <c r="M12"/>
      <c r="N12"/>
      <c r="O12"/>
      <c r="P12"/>
      <c r="Q12"/>
      <c r="R12"/>
      <c r="S12"/>
      <c r="T12"/>
      <c r="U12"/>
      <c r="V12" s="97"/>
      <c r="W12" s="97"/>
      <c r="X12" s="97"/>
    </row>
    <row r="13" spans="2:24" s="21" customFormat="1" x14ac:dyDescent="0.2">
      <c r="B13" s="103" t="s">
        <v>15</v>
      </c>
      <c r="C13" s="104" t="s">
        <v>16</v>
      </c>
      <c r="D13" s="105"/>
      <c r="E13" s="99"/>
      <c r="F13" s="94"/>
      <c r="G13" s="94"/>
      <c r="H13" s="97"/>
      <c r="I13" s="100"/>
      <c r="J13" s="105"/>
      <c r="K13" s="97"/>
      <c r="M13"/>
      <c r="N13"/>
      <c r="O13"/>
      <c r="P13"/>
      <c r="Q13"/>
      <c r="R13"/>
      <c r="S13"/>
      <c r="T13"/>
      <c r="U13"/>
      <c r="V13" s="97"/>
      <c r="W13" s="97"/>
      <c r="X13" s="97"/>
    </row>
    <row r="14" spans="2:24" s="21" customFormat="1" ht="25.5" x14ac:dyDescent="0.2">
      <c r="B14" s="98"/>
      <c r="C14" s="91" t="s">
        <v>37</v>
      </c>
      <c r="D14" s="101"/>
      <c r="E14" s="106" t="s">
        <v>17</v>
      </c>
      <c r="F14" s="107"/>
      <c r="G14" s="107"/>
      <c r="H14" s="97"/>
      <c r="I14" s="100"/>
      <c r="J14" s="101"/>
      <c r="K14" s="102"/>
      <c r="M14"/>
      <c r="N14"/>
      <c r="O14"/>
      <c r="P14"/>
      <c r="Q14"/>
      <c r="R14"/>
      <c r="S14"/>
      <c r="T14"/>
      <c r="U14"/>
      <c r="V14" s="97"/>
      <c r="W14" s="97"/>
      <c r="X14" s="97"/>
    </row>
    <row r="15" spans="2:24" s="21" customFormat="1" x14ac:dyDescent="0.2">
      <c r="B15" s="98"/>
      <c r="C15" s="91"/>
      <c r="D15" s="101"/>
      <c r="E15" s="99"/>
      <c r="F15" s="94"/>
      <c r="G15" s="94"/>
      <c r="H15" s="102"/>
      <c r="I15" s="100"/>
      <c r="J15" s="101"/>
      <c r="K15" s="97"/>
      <c r="M15"/>
      <c r="N15"/>
      <c r="O15"/>
      <c r="P15"/>
      <c r="Q15"/>
      <c r="R15"/>
      <c r="S15"/>
      <c r="T15"/>
      <c r="U15"/>
      <c r="V15" s="97"/>
      <c r="W15" s="97"/>
      <c r="X15" s="97"/>
    </row>
    <row r="16" spans="2:24" s="21" customFormat="1" x14ac:dyDescent="0.2">
      <c r="B16" s="103" t="s">
        <v>18</v>
      </c>
      <c r="C16" s="104" t="s">
        <v>19</v>
      </c>
      <c r="D16" s="105"/>
      <c r="E16" s="99"/>
      <c r="F16" s="94"/>
      <c r="G16" s="94"/>
      <c r="H16" s="102"/>
      <c r="I16" s="108"/>
      <c r="J16" s="105"/>
      <c r="K16" s="102"/>
      <c r="M16"/>
      <c r="N16"/>
      <c r="O16"/>
      <c r="P16"/>
      <c r="Q16"/>
      <c r="R16"/>
      <c r="S16"/>
      <c r="T16"/>
      <c r="U16"/>
      <c r="V16" s="97"/>
      <c r="W16" s="97"/>
      <c r="X16" s="97"/>
    </row>
    <row r="17" spans="2:24" s="21" customFormat="1" ht="63.75" x14ac:dyDescent="0.2">
      <c r="B17" s="98"/>
      <c r="C17" s="91" t="s">
        <v>28</v>
      </c>
      <c r="D17" s="101"/>
      <c r="E17" s="106" t="s">
        <v>20</v>
      </c>
      <c r="F17" s="107">
        <v>1</v>
      </c>
      <c r="G17" s="107"/>
      <c r="H17" s="102"/>
      <c r="I17" s="108">
        <f>H17*G17</f>
        <v>0</v>
      </c>
      <c r="J17" s="101"/>
      <c r="K17" s="102"/>
      <c r="M17"/>
      <c r="N17"/>
      <c r="O17"/>
      <c r="P17"/>
      <c r="Q17"/>
      <c r="R17"/>
      <c r="S17"/>
      <c r="T17"/>
      <c r="U17"/>
      <c r="V17" s="102"/>
      <c r="W17" s="102"/>
      <c r="X17" s="102"/>
    </row>
    <row r="18" spans="2:24" s="21" customFormat="1" x14ac:dyDescent="0.2">
      <c r="B18" s="98"/>
      <c r="C18" s="109"/>
      <c r="D18" s="92"/>
      <c r="E18" s="99"/>
      <c r="F18" s="94"/>
      <c r="G18" s="94"/>
      <c r="H18" s="102"/>
      <c r="I18" s="108"/>
      <c r="J18" s="92"/>
      <c r="K18" s="102"/>
      <c r="M18"/>
      <c r="N18"/>
      <c r="O18"/>
      <c r="P18"/>
      <c r="Q18"/>
      <c r="R18"/>
      <c r="S18"/>
      <c r="T18"/>
      <c r="U18"/>
      <c r="V18" s="97"/>
      <c r="W18" s="97"/>
      <c r="X18" s="97"/>
    </row>
    <row r="19" spans="2:24" x14ac:dyDescent="0.2">
      <c r="B19" s="39"/>
      <c r="C19" s="40"/>
      <c r="D19" s="35"/>
      <c r="E19" s="41"/>
      <c r="F19" s="26"/>
      <c r="G19" s="26"/>
      <c r="H19" s="110"/>
      <c r="I19" s="111"/>
      <c r="J19" s="35"/>
      <c r="K19" s="102"/>
      <c r="N19" s="112"/>
      <c r="O19" s="112"/>
      <c r="P19" s="113"/>
      <c r="Q19" s="114"/>
      <c r="R19" s="114"/>
      <c r="T19" s="112"/>
      <c r="U19" s="112"/>
      <c r="V19" s="113"/>
      <c r="W19" s="114"/>
      <c r="X19" s="114"/>
    </row>
    <row r="20" spans="2:24" s="71" customFormat="1" x14ac:dyDescent="0.2">
      <c r="B20" s="115"/>
      <c r="C20" s="116" t="s">
        <v>29</v>
      </c>
      <c r="D20" s="82"/>
      <c r="E20" s="117"/>
      <c r="F20" s="88"/>
      <c r="G20" s="88"/>
      <c r="H20" s="87"/>
      <c r="I20" s="118">
        <f>SUM(I17)</f>
        <v>0</v>
      </c>
      <c r="J20" s="82"/>
      <c r="K20" s="102"/>
      <c r="L20"/>
      <c r="M20"/>
      <c r="N20" s="88"/>
      <c r="O20" s="88"/>
      <c r="P20" s="87"/>
      <c r="Q20" s="87"/>
      <c r="R20" s="97"/>
      <c r="S20"/>
      <c r="T20" s="88"/>
      <c r="U20" s="88"/>
      <c r="V20" s="87"/>
      <c r="W20" s="87"/>
      <c r="X20" s="97">
        <f>+W20-$I20</f>
        <v>0</v>
      </c>
    </row>
    <row r="21" spans="2:24" s="21" customFormat="1" x14ac:dyDescent="0.2">
      <c r="B21" s="44"/>
      <c r="C21" s="45"/>
      <c r="D21" s="119"/>
      <c r="E21" s="31"/>
      <c r="F21" s="32"/>
      <c r="G21" s="32"/>
      <c r="H21" s="120"/>
      <c r="I21" s="121"/>
      <c r="J21" s="119"/>
      <c r="K21" s="102"/>
      <c r="L21"/>
      <c r="M21"/>
      <c r="N21" s="29"/>
      <c r="O21" s="29"/>
      <c r="P21" s="122"/>
      <c r="Q21" s="122"/>
      <c r="R21" s="122"/>
      <c r="S21"/>
      <c r="T21" s="29"/>
      <c r="U21" s="29"/>
      <c r="V21" s="122"/>
      <c r="W21" s="122"/>
      <c r="X21" s="122"/>
    </row>
    <row r="22" spans="2:24" s="21" customFormat="1" x14ac:dyDescent="0.2">
      <c r="B22" s="11"/>
      <c r="C22" s="246"/>
      <c r="D22" s="9"/>
      <c r="E22" s="247"/>
      <c r="F22" s="248"/>
      <c r="G22" s="221"/>
      <c r="H22" s="2"/>
      <c r="I22" s="222"/>
      <c r="J22" s="92"/>
      <c r="K22" s="102"/>
      <c r="M22"/>
      <c r="N22"/>
      <c r="O22"/>
      <c r="P22"/>
      <c r="Q22"/>
      <c r="R22"/>
      <c r="S22"/>
      <c r="T22"/>
      <c r="U22"/>
      <c r="V22" s="97"/>
      <c r="W22" s="97"/>
      <c r="X22" s="97"/>
    </row>
    <row r="23" spans="2:24" x14ac:dyDescent="0.2">
      <c r="B23" s="197" t="s">
        <v>21</v>
      </c>
      <c r="C23" s="249" t="s">
        <v>42</v>
      </c>
      <c r="D23" s="37"/>
      <c r="E23" s="199"/>
      <c r="F23" s="79"/>
      <c r="G23" s="79"/>
      <c r="H23" s="87"/>
      <c r="I23" s="118"/>
      <c r="J23" s="37"/>
      <c r="K23" s="102"/>
      <c r="L23" s="21"/>
      <c r="M23" s="21"/>
      <c r="N23" s="94"/>
      <c r="O23" s="97"/>
      <c r="P23" s="97"/>
      <c r="Q23" s="97"/>
      <c r="R23" s="21"/>
      <c r="S23" s="94"/>
      <c r="T23" s="94"/>
      <c r="U23" s="97"/>
      <c r="V23" s="97"/>
      <c r="W23" s="97"/>
      <c r="X23"/>
    </row>
    <row r="24" spans="2:24" s="191" customFormat="1" x14ac:dyDescent="0.2">
      <c r="B24" s="11"/>
      <c r="C24" s="13"/>
      <c r="D24" s="9"/>
      <c r="E24" s="5"/>
      <c r="F24" s="3"/>
      <c r="G24" s="4"/>
      <c r="I24" s="6"/>
      <c r="J24" s="7"/>
      <c r="K24" s="192"/>
      <c r="L24" s="192"/>
      <c r="M24" s="3"/>
      <c r="N24" s="4"/>
      <c r="O24" s="4"/>
      <c r="P24" s="4"/>
      <c r="Q24" s="192"/>
      <c r="R24" s="3"/>
      <c r="S24" s="3"/>
      <c r="T24" s="4"/>
      <c r="U24" s="4"/>
      <c r="V24" s="4"/>
    </row>
    <row r="25" spans="2:24" s="191" customFormat="1" x14ac:dyDescent="0.2">
      <c r="B25" s="187" t="s">
        <v>120</v>
      </c>
      <c r="C25" s="14" t="s">
        <v>38</v>
      </c>
      <c r="D25" s="9"/>
      <c r="E25" s="10" t="s">
        <v>17</v>
      </c>
      <c r="F25" s="193"/>
      <c r="G25" s="194"/>
      <c r="I25" s="195"/>
      <c r="J25" s="7"/>
      <c r="M25" s="193"/>
      <c r="N25" s="194"/>
      <c r="O25" s="194"/>
      <c r="P25" s="194"/>
      <c r="R25" s="193"/>
      <c r="S25" s="193"/>
      <c r="T25" s="194"/>
      <c r="U25" s="194"/>
      <c r="V25" s="194"/>
    </row>
    <row r="26" spans="2:24" s="191" customFormat="1" x14ac:dyDescent="0.2">
      <c r="B26" s="11"/>
      <c r="C26" s="13"/>
      <c r="D26" s="9"/>
      <c r="E26" s="5"/>
      <c r="F26" s="3"/>
      <c r="G26" s="4"/>
      <c r="I26" s="6"/>
      <c r="J26" s="7"/>
      <c r="K26" s="192"/>
      <c r="L26" s="192"/>
      <c r="M26" s="3"/>
      <c r="N26" s="4"/>
      <c r="O26" s="4"/>
      <c r="P26" s="4"/>
      <c r="Q26" s="192"/>
      <c r="R26" s="3"/>
      <c r="S26" s="3"/>
      <c r="T26" s="4"/>
      <c r="U26" s="4"/>
      <c r="V26" s="4"/>
    </row>
    <row r="27" spans="2:24" s="191" customFormat="1" x14ac:dyDescent="0.2">
      <c r="B27" s="187" t="s">
        <v>128</v>
      </c>
      <c r="C27" s="14" t="s">
        <v>39</v>
      </c>
      <c r="D27" s="9"/>
      <c r="E27" s="10" t="s">
        <v>17</v>
      </c>
      <c r="F27" s="193"/>
      <c r="G27" s="194"/>
      <c r="I27" s="195"/>
      <c r="J27" s="7"/>
      <c r="M27" s="193"/>
      <c r="N27" s="194"/>
      <c r="O27" s="194"/>
      <c r="P27" s="194"/>
      <c r="R27" s="193"/>
      <c r="S27" s="193"/>
      <c r="T27" s="194"/>
      <c r="U27" s="194"/>
      <c r="V27" s="194"/>
    </row>
    <row r="28" spans="2:24" s="191" customFormat="1" x14ac:dyDescent="0.2">
      <c r="B28" s="11"/>
      <c r="C28" s="13"/>
      <c r="D28" s="9"/>
      <c r="E28" s="5"/>
      <c r="F28" s="3"/>
      <c r="G28" s="4"/>
      <c r="I28" s="6"/>
      <c r="J28" s="7"/>
      <c r="K28" s="192"/>
      <c r="L28" s="192"/>
      <c r="M28" s="3"/>
      <c r="N28" s="4"/>
      <c r="O28" s="4"/>
      <c r="P28" s="4"/>
      <c r="Q28" s="192"/>
      <c r="R28" s="3"/>
      <c r="S28" s="3"/>
      <c r="T28" s="4"/>
      <c r="U28" s="4"/>
      <c r="V28" s="4"/>
    </row>
    <row r="29" spans="2:24" x14ac:dyDescent="0.2">
      <c r="B29" s="187" t="s">
        <v>127</v>
      </c>
      <c r="C29" s="14" t="s">
        <v>52</v>
      </c>
      <c r="D29" s="9"/>
      <c r="E29" s="10"/>
      <c r="F29" s="2"/>
      <c r="G29" s="17"/>
      <c r="H29" s="2"/>
      <c r="I29" s="20"/>
      <c r="J29" s="7"/>
      <c r="K29"/>
      <c r="M29" s="38"/>
      <c r="N29" s="194"/>
      <c r="O29" s="194"/>
      <c r="P29" s="194"/>
      <c r="Q29" s="43"/>
      <c r="R29" s="38"/>
      <c r="S29" s="38"/>
      <c r="T29" s="194"/>
      <c r="U29" s="194"/>
      <c r="V29" s="194"/>
      <c r="X29"/>
    </row>
    <row r="30" spans="2:24" x14ac:dyDescent="0.2">
      <c r="B30" s="187"/>
      <c r="C30" s="14"/>
      <c r="D30" s="1"/>
      <c r="E30" s="10"/>
      <c r="F30" s="2"/>
      <c r="G30" s="17"/>
      <c r="H30" s="2"/>
      <c r="I30" s="20"/>
      <c r="J30" s="7"/>
      <c r="K30"/>
      <c r="L30" s="24"/>
      <c r="M30" s="107"/>
      <c r="N30" s="7"/>
      <c r="O30" s="7"/>
      <c r="P30" s="7"/>
      <c r="Q30" s="21"/>
      <c r="R30" s="107"/>
      <c r="S30" s="107"/>
      <c r="T30" s="194"/>
      <c r="U30" s="194"/>
      <c r="V30" s="194"/>
      <c r="X30"/>
    </row>
    <row r="31" spans="2:24" s="251" customFormat="1" x14ac:dyDescent="0.2">
      <c r="B31" s="188"/>
      <c r="C31" s="134" t="s">
        <v>53</v>
      </c>
      <c r="D31" s="250"/>
      <c r="E31" s="16"/>
      <c r="F31" s="2"/>
      <c r="G31" s="2"/>
      <c r="H31" s="17"/>
      <c r="I31" s="8"/>
      <c r="J31" s="7"/>
      <c r="M31" s="124"/>
      <c r="N31" s="17"/>
      <c r="O31" s="17"/>
      <c r="P31" s="17"/>
      <c r="Q31" s="252"/>
      <c r="R31" s="124"/>
      <c r="S31" s="124"/>
      <c r="T31" s="17"/>
      <c r="U31" s="17"/>
      <c r="V31" s="17"/>
    </row>
    <row r="32" spans="2:24" s="21" customFormat="1" x14ac:dyDescent="0.2">
      <c r="B32" s="190"/>
      <c r="C32" s="15" t="s">
        <v>40</v>
      </c>
      <c r="D32" s="9"/>
      <c r="E32" s="16" t="s">
        <v>20</v>
      </c>
      <c r="F32" s="2">
        <v>1</v>
      </c>
      <c r="G32" s="2"/>
      <c r="H32" s="17"/>
      <c r="I32" s="8">
        <f t="shared" ref="I32:I33" si="0">H32*G32</f>
        <v>0</v>
      </c>
      <c r="J32" s="135"/>
      <c r="K32" s="7"/>
      <c r="N32"/>
      <c r="O32"/>
      <c r="P32"/>
      <c r="Q32"/>
      <c r="R32"/>
      <c r="S32"/>
      <c r="T32" s="107"/>
      <c r="U32" s="107"/>
      <c r="V32" s="4"/>
      <c r="W32" s="4"/>
      <c r="X32" s="4"/>
    </row>
    <row r="33" spans="2:24" s="21" customFormat="1" x14ac:dyDescent="0.2">
      <c r="B33" s="190"/>
      <c r="C33" s="15" t="s">
        <v>41</v>
      </c>
      <c r="D33" s="9"/>
      <c r="E33" s="16" t="s">
        <v>20</v>
      </c>
      <c r="F33" s="2">
        <v>1</v>
      </c>
      <c r="G33" s="2"/>
      <c r="H33" s="17"/>
      <c r="I33" s="8">
        <f t="shared" si="0"/>
        <v>0</v>
      </c>
      <c r="J33" s="135"/>
      <c r="K33" s="7"/>
      <c r="N33"/>
      <c r="O33"/>
      <c r="P33"/>
      <c r="Q33"/>
      <c r="R33"/>
      <c r="S33"/>
      <c r="T33" s="107"/>
      <c r="U33" s="107"/>
      <c r="V33" s="4"/>
      <c r="W33" s="4"/>
      <c r="X33" s="4"/>
    </row>
    <row r="34" spans="2:24" x14ac:dyDescent="0.2">
      <c r="B34" s="197"/>
      <c r="C34" s="198"/>
      <c r="D34" s="37"/>
      <c r="E34" s="199"/>
      <c r="F34" s="79"/>
      <c r="G34" s="87"/>
      <c r="H34" s="123"/>
      <c r="I34" s="118"/>
      <c r="J34" s="102"/>
      <c r="K34" s="21"/>
      <c r="L34" s="21"/>
      <c r="M34" s="94"/>
      <c r="N34" s="97"/>
      <c r="O34" s="97"/>
      <c r="P34" s="97"/>
      <c r="Q34" s="21"/>
      <c r="R34" s="94"/>
      <c r="S34" s="94"/>
      <c r="T34" s="97"/>
      <c r="U34" s="97"/>
      <c r="V34" s="97"/>
      <c r="X34"/>
    </row>
    <row r="35" spans="2:24" x14ac:dyDescent="0.2">
      <c r="B35" s="126"/>
      <c r="C35" s="127" t="s">
        <v>30</v>
      </c>
      <c r="D35" s="92"/>
      <c r="E35" s="132"/>
      <c r="F35" s="128"/>
      <c r="G35" s="128"/>
      <c r="H35" s="207"/>
      <c r="I35" s="208">
        <f>SUM(I30:I33)</f>
        <v>0</v>
      </c>
      <c r="J35" s="129"/>
      <c r="K35" s="7"/>
      <c r="N35" s="38"/>
      <c r="O35" s="38"/>
      <c r="P35" s="194"/>
      <c r="Q35" s="194"/>
      <c r="R35" s="194"/>
      <c r="T35" s="38"/>
      <c r="U35" s="38"/>
      <c r="V35" s="194"/>
      <c r="W35" s="194"/>
      <c r="X35" s="194"/>
    </row>
    <row r="36" spans="2:24" s="191" customFormat="1" x14ac:dyDescent="0.2">
      <c r="B36" s="11"/>
      <c r="C36" s="13"/>
      <c r="D36" s="9"/>
      <c r="E36" s="5"/>
      <c r="F36" s="3"/>
      <c r="G36" s="4"/>
      <c r="I36" s="6"/>
      <c r="J36" s="7"/>
      <c r="K36" s="192"/>
      <c r="L36" s="192"/>
      <c r="M36" s="3"/>
      <c r="N36" s="4"/>
      <c r="O36" s="4"/>
      <c r="P36" s="4"/>
      <c r="Q36" s="192"/>
      <c r="R36" s="3"/>
      <c r="S36" s="3"/>
      <c r="T36" s="4"/>
      <c r="U36" s="4"/>
      <c r="V36" s="4"/>
    </row>
    <row r="37" spans="2:24" x14ac:dyDescent="0.2">
      <c r="B37" s="187" t="s">
        <v>126</v>
      </c>
      <c r="C37" s="14" t="s">
        <v>56</v>
      </c>
      <c r="D37" s="9"/>
      <c r="E37" s="10"/>
      <c r="F37" s="2"/>
      <c r="G37" s="17"/>
      <c r="H37" s="2"/>
      <c r="I37" s="20"/>
      <c r="J37" s="7"/>
      <c r="K37"/>
      <c r="M37" s="38"/>
      <c r="N37" s="194"/>
      <c r="O37" s="194"/>
      <c r="P37" s="194"/>
      <c r="Q37" s="43"/>
      <c r="R37" s="38"/>
      <c r="S37" s="38"/>
      <c r="T37" s="194"/>
      <c r="U37" s="194"/>
      <c r="V37" s="194"/>
      <c r="X37"/>
    </row>
    <row r="38" spans="2:24" x14ac:dyDescent="0.2">
      <c r="B38" s="187"/>
      <c r="C38" s="14"/>
      <c r="D38" s="1"/>
      <c r="E38" s="10"/>
      <c r="F38" s="2"/>
      <c r="G38" s="17"/>
      <c r="H38" s="2"/>
      <c r="I38" s="20"/>
      <c r="J38" s="7"/>
      <c r="K38"/>
      <c r="L38" s="24"/>
      <c r="M38" s="107"/>
      <c r="N38" s="7"/>
      <c r="O38" s="7"/>
      <c r="P38" s="7"/>
      <c r="Q38" s="21"/>
      <c r="R38" s="107"/>
      <c r="S38" s="107"/>
      <c r="T38" s="194"/>
      <c r="U38" s="194"/>
      <c r="V38" s="194"/>
      <c r="X38"/>
    </row>
    <row r="39" spans="2:24" s="251" customFormat="1" ht="25.5" x14ac:dyDescent="0.2">
      <c r="B39" s="188"/>
      <c r="C39" s="134" t="s">
        <v>54</v>
      </c>
      <c r="D39" s="250"/>
      <c r="E39" s="16"/>
      <c r="F39" s="2"/>
      <c r="G39" s="2"/>
      <c r="H39" s="17"/>
      <c r="I39" s="8"/>
      <c r="J39" s="7"/>
      <c r="M39" s="124"/>
      <c r="N39" s="17"/>
      <c r="O39" s="17"/>
      <c r="P39" s="17"/>
      <c r="Q39" s="252"/>
      <c r="R39" s="124"/>
      <c r="S39" s="124"/>
      <c r="T39" s="17"/>
      <c r="U39" s="17"/>
      <c r="V39" s="17"/>
    </row>
    <row r="40" spans="2:24" s="21" customFormat="1" x14ac:dyDescent="0.2">
      <c r="B40" s="190"/>
      <c r="C40" s="15" t="s">
        <v>172</v>
      </c>
      <c r="D40" s="9"/>
      <c r="E40" s="16" t="s">
        <v>20</v>
      </c>
      <c r="F40" s="2">
        <v>1</v>
      </c>
      <c r="G40" s="2"/>
      <c r="H40" s="17"/>
      <c r="I40" s="8">
        <f t="shared" ref="I40" si="1">H40*G40</f>
        <v>0</v>
      </c>
      <c r="J40" s="135"/>
      <c r="K40" s="7"/>
      <c r="N40"/>
      <c r="O40"/>
      <c r="P40"/>
      <c r="Q40"/>
      <c r="R40"/>
      <c r="S40"/>
      <c r="T40" s="107"/>
      <c r="U40" s="107"/>
      <c r="V40" s="4"/>
      <c r="W40" s="4"/>
      <c r="X40" s="4"/>
    </row>
    <row r="41" spans="2:24" ht="13.5" customHeight="1" x14ac:dyDescent="0.2">
      <c r="B41" s="197"/>
      <c r="C41" s="198"/>
      <c r="D41" s="37"/>
      <c r="E41" s="199"/>
      <c r="F41" s="79"/>
      <c r="G41" s="87"/>
      <c r="H41" s="123"/>
      <c r="I41" s="118"/>
      <c r="J41" s="102"/>
      <c r="K41" s="21"/>
      <c r="L41" s="21"/>
      <c r="M41" s="94"/>
      <c r="N41" s="97"/>
      <c r="O41" s="97"/>
      <c r="P41" s="97"/>
      <c r="Q41" s="21"/>
      <c r="R41" s="94"/>
      <c r="S41" s="94"/>
      <c r="T41" s="97"/>
      <c r="U41" s="97"/>
      <c r="V41" s="97"/>
      <c r="X41"/>
    </row>
    <row r="42" spans="2:24" s="251" customFormat="1" x14ac:dyDescent="0.2">
      <c r="B42" s="188"/>
      <c r="C42" s="134" t="s">
        <v>55</v>
      </c>
      <c r="D42" s="250"/>
      <c r="E42" s="16" t="s">
        <v>90</v>
      </c>
      <c r="F42" s="2"/>
      <c r="G42" s="2"/>
      <c r="H42" s="17"/>
      <c r="I42" s="8"/>
      <c r="J42" s="7"/>
      <c r="M42" s="124"/>
      <c r="N42" s="17"/>
      <c r="O42" s="17"/>
      <c r="P42" s="17"/>
      <c r="Q42" s="252"/>
      <c r="R42" s="124"/>
      <c r="S42" s="124"/>
      <c r="T42" s="17"/>
      <c r="U42" s="17"/>
      <c r="V42" s="17"/>
    </row>
    <row r="43" spans="2:24" ht="13.5" customHeight="1" x14ac:dyDescent="0.2">
      <c r="B43" s="197"/>
      <c r="C43" s="198"/>
      <c r="D43" s="37"/>
      <c r="E43" s="199"/>
      <c r="F43" s="79"/>
      <c r="G43" s="87"/>
      <c r="H43" s="123"/>
      <c r="I43" s="118"/>
      <c r="J43" s="102"/>
      <c r="K43" s="21"/>
      <c r="L43" s="21"/>
      <c r="M43" s="94"/>
      <c r="N43" s="97"/>
      <c r="O43" s="97"/>
      <c r="P43" s="97"/>
      <c r="Q43" s="21"/>
      <c r="R43" s="94"/>
      <c r="S43" s="94"/>
      <c r="T43" s="97"/>
      <c r="U43" s="97"/>
      <c r="V43" s="97"/>
      <c r="X43"/>
    </row>
    <row r="44" spans="2:24" x14ac:dyDescent="0.2">
      <c r="B44" s="126"/>
      <c r="C44" s="127" t="s">
        <v>30</v>
      </c>
      <c r="D44" s="92"/>
      <c r="E44" s="132"/>
      <c r="F44" s="128"/>
      <c r="G44" s="128"/>
      <c r="H44" s="207"/>
      <c r="I44" s="208">
        <f>SUM(I38:I42)</f>
        <v>0</v>
      </c>
      <c r="J44" s="129"/>
      <c r="K44" s="7"/>
      <c r="N44" s="38"/>
      <c r="O44" s="38"/>
      <c r="P44" s="194"/>
      <c r="Q44" s="194"/>
      <c r="R44" s="194"/>
      <c r="T44" s="38"/>
      <c r="U44" s="38"/>
      <c r="V44" s="194"/>
      <c r="W44" s="194"/>
      <c r="X44" s="194"/>
    </row>
    <row r="45" spans="2:24" s="191" customFormat="1" x14ac:dyDescent="0.2">
      <c r="B45" s="11"/>
      <c r="C45" s="13"/>
      <c r="D45" s="9"/>
      <c r="E45" s="5"/>
      <c r="F45" s="3"/>
      <c r="G45" s="4"/>
      <c r="I45" s="6"/>
      <c r="J45" s="7"/>
      <c r="K45" s="192"/>
      <c r="L45" s="192"/>
      <c r="M45" s="3"/>
      <c r="N45" s="4"/>
      <c r="O45" s="4"/>
      <c r="P45" s="4"/>
      <c r="Q45" s="192"/>
      <c r="R45" s="3"/>
      <c r="S45" s="3"/>
      <c r="T45" s="4"/>
      <c r="U45" s="4"/>
      <c r="V45" s="4"/>
    </row>
    <row r="46" spans="2:24" s="192" customFormat="1" x14ac:dyDescent="0.2">
      <c r="B46" s="187" t="s">
        <v>125</v>
      </c>
      <c r="C46" s="299" t="s">
        <v>58</v>
      </c>
      <c r="D46" s="193"/>
      <c r="E46" s="300"/>
      <c r="F46" s="301"/>
      <c r="G46" s="301"/>
      <c r="H46" s="4"/>
      <c r="I46" s="8"/>
      <c r="J46" s="193"/>
      <c r="K46" s="7"/>
      <c r="N46" s="191"/>
      <c r="O46" s="191"/>
      <c r="P46" s="191"/>
      <c r="Q46" s="191"/>
      <c r="R46" s="191"/>
      <c r="S46" s="191"/>
      <c r="T46" s="301"/>
      <c r="U46" s="301"/>
      <c r="V46" s="4"/>
      <c r="W46" s="4"/>
      <c r="X46" s="4"/>
    </row>
    <row r="47" spans="2:24" s="192" customFormat="1" x14ac:dyDescent="0.2">
      <c r="B47" s="302"/>
      <c r="C47" s="303"/>
      <c r="D47" s="193"/>
      <c r="E47" s="300"/>
      <c r="F47" s="301"/>
      <c r="G47" s="301"/>
      <c r="H47" s="4"/>
      <c r="I47" s="8"/>
      <c r="J47" s="193"/>
      <c r="K47" s="7"/>
      <c r="N47" s="191"/>
      <c r="O47" s="191"/>
      <c r="P47" s="191"/>
      <c r="Q47" s="191"/>
      <c r="R47" s="191"/>
      <c r="S47" s="191"/>
      <c r="T47" s="301"/>
      <c r="U47" s="301"/>
      <c r="V47" s="4"/>
      <c r="W47" s="4"/>
      <c r="X47" s="4"/>
    </row>
    <row r="48" spans="2:24" s="192" customFormat="1" x14ac:dyDescent="0.2">
      <c r="B48" s="302"/>
      <c r="C48" s="333" t="s">
        <v>185</v>
      </c>
      <c r="D48" s="193"/>
      <c r="E48" s="300"/>
      <c r="F48" s="301"/>
      <c r="G48" s="301"/>
      <c r="H48" s="4"/>
      <c r="I48" s="8"/>
      <c r="J48" s="193"/>
      <c r="K48" s="7"/>
      <c r="N48" s="191"/>
      <c r="O48" s="191"/>
      <c r="P48" s="191"/>
      <c r="Q48" s="191"/>
      <c r="R48" s="191"/>
      <c r="S48" s="191"/>
      <c r="T48" s="301"/>
      <c r="U48" s="301"/>
      <c r="V48" s="4"/>
      <c r="W48" s="4"/>
      <c r="X48" s="4"/>
    </row>
    <row r="49" spans="2:24" s="192" customFormat="1" x14ac:dyDescent="0.2">
      <c r="B49" s="302"/>
      <c r="C49" s="303"/>
      <c r="D49" s="193"/>
      <c r="E49" s="300"/>
      <c r="F49" s="301"/>
      <c r="G49" s="301"/>
      <c r="H49" s="4"/>
      <c r="I49" s="8"/>
      <c r="J49" s="193"/>
      <c r="K49" s="7"/>
      <c r="N49" s="191"/>
      <c r="O49" s="191"/>
      <c r="P49" s="191"/>
      <c r="Q49" s="191"/>
      <c r="R49" s="191"/>
      <c r="S49" s="191"/>
      <c r="T49" s="301"/>
      <c r="U49" s="301"/>
      <c r="V49" s="4"/>
      <c r="W49" s="4"/>
      <c r="X49" s="4"/>
    </row>
    <row r="50" spans="2:24" s="304" customFormat="1" x14ac:dyDescent="0.2">
      <c r="B50" s="305"/>
      <c r="C50" s="306" t="s">
        <v>76</v>
      </c>
      <c r="D50" s="204"/>
      <c r="E50" s="16"/>
      <c r="F50" s="2"/>
      <c r="G50" s="301"/>
      <c r="H50" s="7"/>
      <c r="I50" s="8"/>
      <c r="J50" s="2"/>
      <c r="K50" s="7"/>
      <c r="N50" s="307"/>
      <c r="O50" s="307"/>
      <c r="P50" s="307"/>
      <c r="Q50" s="307"/>
      <c r="R50" s="307"/>
      <c r="S50" s="307"/>
      <c r="T50" s="301"/>
      <c r="U50" s="301"/>
      <c r="V50" s="4"/>
      <c r="W50" s="4"/>
      <c r="X50" s="4"/>
    </row>
    <row r="51" spans="2:24" s="192" customFormat="1" x14ac:dyDescent="0.2">
      <c r="B51" s="302"/>
      <c r="C51" s="308" t="s">
        <v>80</v>
      </c>
      <c r="D51" s="309"/>
      <c r="E51" s="10" t="s">
        <v>17</v>
      </c>
      <c r="F51" s="193"/>
      <c r="G51" s="301"/>
      <c r="H51" s="7"/>
      <c r="I51" s="8"/>
      <c r="J51" s="193"/>
      <c r="K51" s="7"/>
      <c r="N51" s="191"/>
      <c r="O51" s="191"/>
      <c r="P51" s="191"/>
      <c r="Q51" s="191"/>
      <c r="R51" s="191"/>
      <c r="S51" s="191"/>
      <c r="T51" s="301"/>
      <c r="U51" s="301"/>
      <c r="V51" s="4"/>
      <c r="W51" s="4"/>
      <c r="X51" s="4"/>
    </row>
    <row r="52" spans="2:24" s="192" customFormat="1" x14ac:dyDescent="0.2">
      <c r="B52" s="302"/>
      <c r="C52" s="308" t="s">
        <v>79</v>
      </c>
      <c r="D52" s="309"/>
      <c r="E52" s="10" t="s">
        <v>20</v>
      </c>
      <c r="F52" s="193">
        <v>1</v>
      </c>
      <c r="G52" s="301"/>
      <c r="H52" s="7"/>
      <c r="I52" s="8">
        <f>H52*G52</f>
        <v>0</v>
      </c>
      <c r="J52" s="193"/>
      <c r="K52" s="7"/>
      <c r="N52" s="191"/>
      <c r="O52" s="191"/>
      <c r="P52" s="191"/>
      <c r="Q52" s="191"/>
      <c r="R52" s="191"/>
      <c r="S52" s="191"/>
      <c r="T52" s="301"/>
      <c r="U52" s="301"/>
      <c r="V52" s="4"/>
      <c r="W52" s="4"/>
      <c r="X52" s="4"/>
    </row>
    <row r="53" spans="2:24" s="192" customFormat="1" x14ac:dyDescent="0.2">
      <c r="B53" s="302"/>
      <c r="C53" s="308" t="s">
        <v>81</v>
      </c>
      <c r="D53" s="309"/>
      <c r="E53" s="10" t="s">
        <v>20</v>
      </c>
      <c r="F53" s="193">
        <v>1</v>
      </c>
      <c r="G53" s="301"/>
      <c r="H53" s="7"/>
      <c r="I53" s="8">
        <f>H53*G53</f>
        <v>0</v>
      </c>
      <c r="J53" s="193"/>
      <c r="K53" s="7"/>
      <c r="N53" s="191"/>
      <c r="O53" s="191"/>
      <c r="P53" s="191"/>
      <c r="Q53" s="191"/>
      <c r="R53" s="191"/>
      <c r="S53" s="191"/>
      <c r="T53" s="301"/>
      <c r="U53" s="301"/>
      <c r="V53" s="4"/>
      <c r="W53" s="4"/>
      <c r="X53" s="4"/>
    </row>
    <row r="54" spans="2:24" s="192" customFormat="1" x14ac:dyDescent="0.2">
      <c r="B54" s="302"/>
      <c r="C54" s="310"/>
      <c r="D54" s="193"/>
      <c r="E54" s="300"/>
      <c r="F54" s="301"/>
      <c r="G54" s="301"/>
      <c r="H54" s="4"/>
      <c r="I54" s="8"/>
      <c r="J54" s="193"/>
      <c r="K54" s="7"/>
      <c r="N54" s="191"/>
      <c r="O54" s="191"/>
      <c r="P54" s="191"/>
      <c r="Q54" s="191"/>
      <c r="R54" s="191"/>
      <c r="S54" s="191"/>
      <c r="T54" s="301"/>
      <c r="U54" s="301"/>
      <c r="V54" s="4"/>
      <c r="W54" s="4"/>
      <c r="X54" s="4"/>
    </row>
    <row r="55" spans="2:24" s="192" customFormat="1" x14ac:dyDescent="0.2">
      <c r="B55" s="302"/>
      <c r="C55" s="308" t="s">
        <v>59</v>
      </c>
      <c r="D55" s="193"/>
      <c r="E55" s="10"/>
      <c r="F55" s="193"/>
      <c r="G55" s="301"/>
      <c r="H55" s="7"/>
      <c r="I55" s="8"/>
      <c r="J55" s="193"/>
      <c r="K55" s="7"/>
      <c r="N55" s="191"/>
      <c r="O55" s="191"/>
      <c r="P55" s="191"/>
      <c r="Q55" s="191"/>
      <c r="R55" s="191"/>
      <c r="S55" s="191"/>
      <c r="T55" s="301"/>
      <c r="U55" s="301"/>
      <c r="V55" s="4"/>
      <c r="W55" s="4"/>
      <c r="X55" s="4"/>
    </row>
    <row r="56" spans="2:24" s="192" customFormat="1" x14ac:dyDescent="0.2">
      <c r="B56" s="302"/>
      <c r="C56" s="308" t="s">
        <v>78</v>
      </c>
      <c r="D56" s="309"/>
      <c r="E56" s="10" t="s">
        <v>20</v>
      </c>
      <c r="F56" s="193">
        <v>2</v>
      </c>
      <c r="G56" s="301"/>
      <c r="H56" s="7"/>
      <c r="I56" s="8">
        <f>H56*G56</f>
        <v>0</v>
      </c>
      <c r="J56" s="193"/>
      <c r="K56" s="7"/>
      <c r="N56" s="191"/>
      <c r="O56" s="191"/>
      <c r="P56" s="191"/>
      <c r="Q56" s="191"/>
      <c r="R56" s="191"/>
      <c r="S56" s="191"/>
      <c r="T56" s="301"/>
      <c r="U56" s="301"/>
      <c r="V56" s="4"/>
      <c r="W56" s="4"/>
      <c r="X56" s="4"/>
    </row>
    <row r="57" spans="2:24" s="192" customFormat="1" x14ac:dyDescent="0.2">
      <c r="B57" s="302"/>
      <c r="C57" s="308" t="s">
        <v>79</v>
      </c>
      <c r="D57" s="309"/>
      <c r="E57" s="10" t="s">
        <v>20</v>
      </c>
      <c r="F57" s="193">
        <v>2</v>
      </c>
      <c r="G57" s="301"/>
      <c r="H57" s="7"/>
      <c r="I57" s="8">
        <f t="shared" ref="I57" si="2">H57*G57</f>
        <v>0</v>
      </c>
      <c r="J57" s="193"/>
      <c r="K57" s="7"/>
      <c r="N57" s="191"/>
      <c r="O57" s="191"/>
      <c r="P57" s="191"/>
      <c r="Q57" s="191"/>
      <c r="R57" s="191"/>
      <c r="S57" s="191"/>
      <c r="T57" s="301"/>
      <c r="U57" s="301"/>
      <c r="V57" s="4"/>
      <c r="W57" s="4"/>
      <c r="X57" s="4"/>
    </row>
    <row r="58" spans="2:24" s="192" customFormat="1" x14ac:dyDescent="0.2">
      <c r="B58" s="302"/>
      <c r="C58" s="308" t="s">
        <v>82</v>
      </c>
      <c r="D58" s="309"/>
      <c r="E58" s="10" t="s">
        <v>20</v>
      </c>
      <c r="F58" s="193">
        <v>1</v>
      </c>
      <c r="G58" s="301"/>
      <c r="H58" s="7"/>
      <c r="I58" s="8">
        <f>H58*G58</f>
        <v>0</v>
      </c>
      <c r="J58" s="193"/>
      <c r="K58" s="7"/>
      <c r="N58" s="191"/>
      <c r="O58" s="191"/>
      <c r="P58" s="191"/>
      <c r="Q58" s="191"/>
      <c r="R58" s="191"/>
      <c r="S58" s="191"/>
      <c r="T58" s="301"/>
      <c r="U58" s="301"/>
      <c r="V58" s="4"/>
      <c r="W58" s="4"/>
      <c r="X58" s="4"/>
    </row>
    <row r="59" spans="2:24" s="192" customFormat="1" x14ac:dyDescent="0.2">
      <c r="B59" s="302"/>
      <c r="C59" s="308" t="s">
        <v>89</v>
      </c>
      <c r="D59" s="309"/>
      <c r="E59" s="10" t="s">
        <v>90</v>
      </c>
      <c r="F59" s="193"/>
      <c r="G59" s="301"/>
      <c r="H59" s="7"/>
      <c r="I59" s="8"/>
      <c r="J59" s="193"/>
      <c r="K59" s="7"/>
      <c r="N59" s="191"/>
      <c r="O59" s="191"/>
      <c r="P59" s="191"/>
      <c r="Q59" s="191"/>
      <c r="R59" s="191"/>
      <c r="S59" s="191"/>
      <c r="T59" s="301"/>
      <c r="U59" s="301"/>
      <c r="V59" s="4"/>
      <c r="W59" s="4"/>
      <c r="X59" s="4"/>
    </row>
    <row r="60" spans="2:24" s="192" customFormat="1" x14ac:dyDescent="0.2">
      <c r="B60" s="10"/>
      <c r="C60" s="311"/>
      <c r="D60" s="312"/>
      <c r="E60" s="10"/>
      <c r="F60" s="193"/>
      <c r="G60" s="193"/>
      <c r="H60" s="194"/>
      <c r="I60" s="195"/>
      <c r="J60" s="312"/>
      <c r="K60" s="7"/>
      <c r="N60" s="193"/>
      <c r="O60" s="193"/>
      <c r="P60" s="194"/>
      <c r="Q60" s="194"/>
      <c r="R60" s="194"/>
      <c r="T60" s="193"/>
      <c r="U60" s="193"/>
      <c r="V60" s="194"/>
      <c r="W60" s="194"/>
      <c r="X60" s="194"/>
    </row>
    <row r="61" spans="2:24" s="191" customFormat="1" x14ac:dyDescent="0.2">
      <c r="B61" s="231"/>
      <c r="C61" s="205" t="s">
        <v>30</v>
      </c>
      <c r="D61" s="202"/>
      <c r="E61" s="206"/>
      <c r="F61" s="313"/>
      <c r="G61" s="313"/>
      <c r="H61" s="207"/>
      <c r="I61" s="208">
        <f>SUM(I51:I60)</f>
        <v>0</v>
      </c>
      <c r="J61" s="202"/>
      <c r="K61" s="7"/>
      <c r="L61" s="194"/>
      <c r="M61" s="194"/>
      <c r="N61" s="201"/>
      <c r="O61" s="193"/>
      <c r="P61" s="193"/>
      <c r="Q61" s="194"/>
      <c r="R61" s="194"/>
      <c r="S61" s="194"/>
    </row>
    <row r="62" spans="2:24" s="192" customFormat="1" x14ac:dyDescent="0.2">
      <c r="B62" s="298"/>
      <c r="C62" s="314"/>
      <c r="D62" s="315"/>
      <c r="E62" s="300"/>
      <c r="F62" s="301"/>
      <c r="G62" s="301"/>
      <c r="H62" s="4"/>
      <c r="I62" s="6"/>
      <c r="J62" s="316"/>
      <c r="K62" s="7"/>
      <c r="N62" s="191"/>
      <c r="O62" s="191"/>
      <c r="P62" s="317"/>
      <c r="Q62" s="191"/>
      <c r="R62" s="191"/>
      <c r="S62" s="317"/>
      <c r="T62" s="301"/>
      <c r="U62" s="301"/>
      <c r="V62" s="4"/>
      <c r="W62" s="4"/>
      <c r="X62" s="4"/>
    </row>
    <row r="63" spans="2:24" s="191" customFormat="1" x14ac:dyDescent="0.2">
      <c r="B63" s="187" t="s">
        <v>124</v>
      </c>
      <c r="C63" s="14" t="s">
        <v>60</v>
      </c>
      <c r="D63" s="9"/>
      <c r="E63" s="10"/>
      <c r="F63" s="193"/>
      <c r="G63" s="194"/>
      <c r="I63" s="195"/>
      <c r="J63" s="7"/>
      <c r="M63" s="193"/>
      <c r="N63" s="194"/>
      <c r="O63" s="194"/>
      <c r="P63" s="194"/>
      <c r="R63" s="193"/>
      <c r="S63" s="193"/>
      <c r="T63" s="194"/>
      <c r="U63" s="194"/>
      <c r="V63" s="194"/>
    </row>
    <row r="64" spans="2:24" s="192" customFormat="1" x14ac:dyDescent="0.2">
      <c r="B64" s="302"/>
      <c r="C64" s="303"/>
      <c r="D64" s="193"/>
      <c r="E64" s="300"/>
      <c r="F64" s="301"/>
      <c r="G64" s="301"/>
      <c r="H64" s="4"/>
      <c r="I64" s="8"/>
      <c r="J64" s="193"/>
      <c r="K64" s="7"/>
      <c r="N64" s="191"/>
      <c r="O64" s="191"/>
      <c r="P64" s="191"/>
      <c r="Q64" s="191"/>
      <c r="R64" s="191"/>
      <c r="S64" s="191"/>
      <c r="T64" s="301"/>
      <c r="U64" s="301"/>
      <c r="V64" s="4"/>
      <c r="W64" s="4"/>
      <c r="X64" s="4"/>
    </row>
    <row r="65" spans="2:24" s="192" customFormat="1" x14ac:dyDescent="0.2">
      <c r="B65" s="302"/>
      <c r="C65" s="333" t="s">
        <v>185</v>
      </c>
      <c r="D65" s="193"/>
      <c r="E65" s="300"/>
      <c r="F65" s="301"/>
      <c r="G65" s="301"/>
      <c r="H65" s="4"/>
      <c r="I65" s="8"/>
      <c r="J65" s="193"/>
      <c r="K65" s="7"/>
      <c r="N65" s="191"/>
      <c r="O65" s="191"/>
      <c r="P65" s="191"/>
      <c r="Q65" s="191"/>
      <c r="R65" s="191"/>
      <c r="S65" s="191"/>
      <c r="T65" s="301"/>
      <c r="U65" s="301"/>
      <c r="V65" s="4"/>
      <c r="W65" s="4"/>
      <c r="X65" s="4"/>
    </row>
    <row r="66" spans="2:24" s="191" customFormat="1" x14ac:dyDescent="0.2">
      <c r="B66" s="318"/>
      <c r="C66" s="319"/>
      <c r="D66" s="320"/>
      <c r="E66" s="10"/>
      <c r="F66" s="193"/>
      <c r="G66" s="193"/>
      <c r="H66" s="194"/>
      <c r="I66" s="195"/>
      <c r="J66" s="320"/>
      <c r="K66" s="7"/>
      <c r="N66" s="193"/>
      <c r="O66" s="193"/>
      <c r="P66" s="194"/>
      <c r="Q66" s="194"/>
      <c r="R66" s="194"/>
      <c r="T66" s="193"/>
      <c r="U66" s="193"/>
      <c r="V66" s="194"/>
      <c r="W66" s="194"/>
      <c r="X66" s="194"/>
    </row>
    <row r="67" spans="2:24" s="21" customFormat="1" x14ac:dyDescent="0.2">
      <c r="B67" s="103"/>
      <c r="C67" s="321" t="s">
        <v>86</v>
      </c>
      <c r="D67" s="322"/>
      <c r="E67" s="22"/>
      <c r="F67" s="107"/>
      <c r="G67" s="107"/>
      <c r="H67" s="94"/>
      <c r="I67" s="8">
        <f t="shared" ref="I67:I72" si="3">H67*G67</f>
        <v>0</v>
      </c>
    </row>
    <row r="68" spans="2:24" s="21" customFormat="1" ht="12" customHeight="1" x14ac:dyDescent="0.2">
      <c r="B68" s="103"/>
      <c r="C68" s="323" t="s">
        <v>102</v>
      </c>
      <c r="D68" s="322"/>
      <c r="E68" s="22" t="s">
        <v>20</v>
      </c>
      <c r="F68" s="107">
        <v>1</v>
      </c>
      <c r="G68" s="107"/>
      <c r="H68" s="94"/>
      <c r="I68" s="8">
        <f t="shared" si="3"/>
        <v>0</v>
      </c>
    </row>
    <row r="69" spans="2:24" s="21" customFormat="1" x14ac:dyDescent="0.2">
      <c r="B69" s="103"/>
      <c r="C69" s="323" t="s">
        <v>84</v>
      </c>
      <c r="D69" s="322"/>
      <c r="E69" s="22" t="s">
        <v>20</v>
      </c>
      <c r="F69" s="107">
        <v>1</v>
      </c>
      <c r="G69" s="107"/>
      <c r="H69" s="94"/>
      <c r="I69" s="8">
        <f t="shared" si="3"/>
        <v>0</v>
      </c>
    </row>
    <row r="70" spans="2:24" s="21" customFormat="1" x14ac:dyDescent="0.2">
      <c r="B70" s="103"/>
      <c r="C70" s="323" t="s">
        <v>62</v>
      </c>
      <c r="D70" s="322"/>
      <c r="E70" s="22" t="s">
        <v>20</v>
      </c>
      <c r="F70" s="107">
        <v>1</v>
      </c>
      <c r="G70" s="107"/>
      <c r="H70" s="94"/>
      <c r="I70" s="8">
        <f t="shared" si="3"/>
        <v>0</v>
      </c>
    </row>
    <row r="71" spans="2:24" s="21" customFormat="1" x14ac:dyDescent="0.2">
      <c r="B71" s="103"/>
      <c r="C71" s="323" t="s">
        <v>85</v>
      </c>
      <c r="D71" s="322"/>
      <c r="E71" s="22" t="s">
        <v>20</v>
      </c>
      <c r="F71" s="107">
        <v>1</v>
      </c>
      <c r="G71" s="107"/>
      <c r="H71" s="94"/>
      <c r="I71" s="8">
        <f t="shared" si="3"/>
        <v>0</v>
      </c>
    </row>
    <row r="72" spans="2:24" s="21" customFormat="1" x14ac:dyDescent="0.2">
      <c r="B72" s="103"/>
      <c r="C72" s="321" t="s">
        <v>81</v>
      </c>
      <c r="D72" s="322"/>
      <c r="E72" s="22" t="s">
        <v>20</v>
      </c>
      <c r="F72" s="107">
        <v>1</v>
      </c>
      <c r="G72" s="107"/>
      <c r="H72" s="94"/>
      <c r="I72" s="8">
        <f t="shared" si="3"/>
        <v>0</v>
      </c>
    </row>
    <row r="73" spans="2:24" s="191" customFormat="1" x14ac:dyDescent="0.2">
      <c r="B73" s="318"/>
      <c r="C73" s="319"/>
      <c r="D73" s="320"/>
      <c r="E73" s="10"/>
      <c r="F73" s="193"/>
      <c r="G73" s="193"/>
      <c r="H73" s="194"/>
      <c r="I73" s="195"/>
      <c r="J73" s="320"/>
      <c r="K73" s="7"/>
      <c r="N73" s="193"/>
      <c r="O73" s="193"/>
      <c r="P73" s="194"/>
      <c r="Q73" s="194"/>
      <c r="R73" s="194"/>
      <c r="T73" s="193"/>
      <c r="U73" s="193"/>
      <c r="V73" s="194"/>
      <c r="W73" s="194"/>
      <c r="X73" s="194"/>
    </row>
    <row r="74" spans="2:24" s="21" customFormat="1" x14ac:dyDescent="0.2">
      <c r="B74" s="103"/>
      <c r="C74" s="321" t="s">
        <v>166</v>
      </c>
      <c r="D74" s="322"/>
      <c r="E74" s="22"/>
      <c r="F74" s="107"/>
      <c r="G74" s="107"/>
      <c r="H74" s="94"/>
      <c r="I74" s="8">
        <f t="shared" ref="I74:I116" si="4">H74*G74</f>
        <v>0</v>
      </c>
    </row>
    <row r="75" spans="2:24" s="21" customFormat="1" x14ac:dyDescent="0.2">
      <c r="B75" s="103"/>
      <c r="C75" s="323" t="s">
        <v>64</v>
      </c>
      <c r="D75" s="324"/>
      <c r="E75" s="325" t="s">
        <v>99</v>
      </c>
      <c r="F75" s="107"/>
      <c r="G75" s="107"/>
      <c r="H75" s="94"/>
      <c r="I75" s="8">
        <f>H75*G75</f>
        <v>0</v>
      </c>
    </row>
    <row r="76" spans="2:24" s="21" customFormat="1" x14ac:dyDescent="0.2">
      <c r="B76" s="103"/>
      <c r="C76" s="321" t="s">
        <v>63</v>
      </c>
      <c r="D76" s="322"/>
      <c r="E76" s="22" t="s">
        <v>99</v>
      </c>
      <c r="F76" s="107"/>
      <c r="G76" s="107"/>
      <c r="H76" s="94"/>
      <c r="I76" s="8">
        <f>H76*G76</f>
        <v>0</v>
      </c>
    </row>
    <row r="77" spans="2:24" s="21" customFormat="1" x14ac:dyDescent="0.2">
      <c r="B77" s="103"/>
      <c r="C77" s="334" t="s">
        <v>91</v>
      </c>
      <c r="D77" s="322"/>
      <c r="E77" s="22" t="s">
        <v>20</v>
      </c>
      <c r="F77" s="107"/>
      <c r="G77" s="107"/>
      <c r="H77" s="94"/>
      <c r="I77" s="8">
        <f>H77*G77</f>
        <v>0</v>
      </c>
    </row>
    <row r="78" spans="2:24" s="21" customFormat="1" x14ac:dyDescent="0.2">
      <c r="B78" s="103"/>
      <c r="C78" s="335" t="s">
        <v>92</v>
      </c>
      <c r="D78" s="322"/>
      <c r="E78" s="22" t="s">
        <v>20</v>
      </c>
      <c r="F78" s="107"/>
      <c r="G78" s="107"/>
      <c r="H78" s="94"/>
      <c r="I78" s="8">
        <f>H78*G78</f>
        <v>0</v>
      </c>
    </row>
    <row r="79" spans="2:24" s="21" customFormat="1" x14ac:dyDescent="0.2">
      <c r="B79" s="103"/>
      <c r="C79" s="323" t="s">
        <v>61</v>
      </c>
      <c r="D79" s="322"/>
      <c r="E79" s="22" t="s">
        <v>20</v>
      </c>
      <c r="F79" s="107"/>
      <c r="G79" s="107"/>
      <c r="H79" s="94"/>
      <c r="I79" s="8">
        <f>H79*G79</f>
        <v>0</v>
      </c>
    </row>
    <row r="80" spans="2:24" s="21" customFormat="1" x14ac:dyDescent="0.2">
      <c r="B80" s="103"/>
      <c r="C80" s="323" t="s">
        <v>87</v>
      </c>
      <c r="D80" s="324"/>
      <c r="E80" s="325" t="s">
        <v>20</v>
      </c>
      <c r="F80" s="107"/>
      <c r="G80" s="107"/>
      <c r="H80" s="94"/>
      <c r="I80" s="8">
        <f t="shared" si="4"/>
        <v>0</v>
      </c>
    </row>
    <row r="81" spans="2:23" s="21" customFormat="1" x14ac:dyDescent="0.2">
      <c r="B81" s="103"/>
      <c r="C81" s="321" t="s">
        <v>88</v>
      </c>
      <c r="D81" s="322"/>
      <c r="E81" s="22" t="s">
        <v>20</v>
      </c>
      <c r="F81" s="107"/>
      <c r="G81" s="107"/>
      <c r="H81" s="94"/>
      <c r="I81" s="8">
        <f>H81*G81</f>
        <v>0</v>
      </c>
    </row>
    <row r="82" spans="2:23" s="21" customFormat="1" x14ac:dyDescent="0.2">
      <c r="B82" s="103"/>
      <c r="C82" s="326" t="s">
        <v>168</v>
      </c>
      <c r="D82" s="324"/>
      <c r="E82" s="325" t="s">
        <v>20</v>
      </c>
      <c r="F82" s="107"/>
      <c r="G82" s="107"/>
      <c r="H82" s="94"/>
      <c r="I82" s="8">
        <f t="shared" si="4"/>
        <v>0</v>
      </c>
    </row>
    <row r="83" spans="2:23" s="21" customFormat="1" x14ac:dyDescent="0.2">
      <c r="B83" s="103"/>
      <c r="C83" s="323" t="s">
        <v>65</v>
      </c>
      <c r="D83" s="322"/>
      <c r="E83" s="22" t="s">
        <v>17</v>
      </c>
      <c r="F83" s="107"/>
      <c r="G83" s="107"/>
      <c r="H83" s="94"/>
      <c r="I83" s="8"/>
    </row>
    <row r="84" spans="2:23" s="21" customFormat="1" x14ac:dyDescent="0.2">
      <c r="B84" s="103"/>
      <c r="C84" s="327"/>
      <c r="D84" s="328"/>
      <c r="E84" s="329"/>
      <c r="F84" s="107"/>
      <c r="G84" s="107"/>
      <c r="H84" s="94"/>
      <c r="I84" s="8"/>
    </row>
    <row r="85" spans="2:23" s="21" customFormat="1" ht="25.5" x14ac:dyDescent="0.2">
      <c r="B85" s="103"/>
      <c r="C85" s="321" t="s">
        <v>93</v>
      </c>
      <c r="D85" s="322"/>
      <c r="E85" s="22"/>
      <c r="F85" s="107"/>
      <c r="G85" s="107"/>
      <c r="H85" s="94"/>
      <c r="I85" s="8">
        <f t="shared" si="4"/>
        <v>0</v>
      </c>
    </row>
    <row r="86" spans="2:23" s="21" customFormat="1" x14ac:dyDescent="0.2">
      <c r="B86" s="103"/>
      <c r="C86" s="323" t="s">
        <v>66</v>
      </c>
      <c r="D86" s="322"/>
      <c r="E86" s="22"/>
      <c r="F86" s="107"/>
      <c r="G86" s="107"/>
      <c r="H86" s="94"/>
      <c r="I86" s="8"/>
    </row>
    <row r="87" spans="2:23" s="192" customFormat="1" x14ac:dyDescent="0.2">
      <c r="B87" s="298"/>
      <c r="C87" s="15" t="s">
        <v>98</v>
      </c>
      <c r="D87" s="332"/>
      <c r="E87" s="10" t="s">
        <v>99</v>
      </c>
      <c r="F87" s="301"/>
      <c r="G87" s="301"/>
      <c r="H87" s="7"/>
      <c r="I87" s="8">
        <f t="shared" ref="I87:I90" si="5">H87*G87</f>
        <v>0</v>
      </c>
      <c r="J87" s="7"/>
      <c r="M87" s="193"/>
      <c r="N87" s="301"/>
      <c r="O87" s="7"/>
      <c r="P87" s="7"/>
      <c r="Q87" s="7"/>
      <c r="S87" s="193"/>
      <c r="T87" s="301"/>
      <c r="U87" s="4"/>
      <c r="V87" s="4"/>
      <c r="W87" s="7"/>
    </row>
    <row r="88" spans="2:23" s="192" customFormat="1" x14ac:dyDescent="0.2">
      <c r="B88" s="298"/>
      <c r="C88" s="15" t="s">
        <v>98</v>
      </c>
      <c r="D88" s="332"/>
      <c r="E88" s="10" t="s">
        <v>99</v>
      </c>
      <c r="F88" s="301"/>
      <c r="G88" s="301"/>
      <c r="H88" s="7"/>
      <c r="I88" s="8">
        <f t="shared" si="5"/>
        <v>0</v>
      </c>
      <c r="J88" s="7"/>
      <c r="M88" s="193"/>
      <c r="N88" s="301"/>
      <c r="O88" s="7"/>
      <c r="P88" s="7"/>
      <c r="Q88" s="7"/>
      <c r="S88" s="193"/>
      <c r="T88" s="301"/>
      <c r="U88" s="4"/>
      <c r="V88" s="4"/>
      <c r="W88" s="7"/>
    </row>
    <row r="89" spans="2:23" s="192" customFormat="1" x14ac:dyDescent="0.2">
      <c r="B89" s="298"/>
      <c r="C89" s="15" t="s">
        <v>98</v>
      </c>
      <c r="D89" s="332"/>
      <c r="E89" s="10" t="s">
        <v>99</v>
      </c>
      <c r="F89" s="301"/>
      <c r="G89" s="301"/>
      <c r="H89" s="7"/>
      <c r="I89" s="8">
        <f t="shared" si="5"/>
        <v>0</v>
      </c>
      <c r="J89" s="7"/>
      <c r="M89" s="193"/>
      <c r="N89" s="301"/>
      <c r="O89" s="7"/>
      <c r="P89" s="7"/>
      <c r="Q89" s="7"/>
      <c r="S89" s="193"/>
      <c r="T89" s="301"/>
      <c r="U89" s="4"/>
      <c r="V89" s="4"/>
      <c r="W89" s="7"/>
    </row>
    <row r="90" spans="2:23" s="192" customFormat="1" x14ac:dyDescent="0.2">
      <c r="B90" s="298"/>
      <c r="C90" s="15" t="s">
        <v>98</v>
      </c>
      <c r="D90" s="332"/>
      <c r="E90" s="10" t="s">
        <v>99</v>
      </c>
      <c r="F90" s="301"/>
      <c r="G90" s="301"/>
      <c r="H90" s="7"/>
      <c r="I90" s="8">
        <f t="shared" si="5"/>
        <v>0</v>
      </c>
      <c r="J90" s="7"/>
      <c r="M90" s="193"/>
      <c r="N90" s="301"/>
      <c r="O90" s="7"/>
      <c r="P90" s="7"/>
      <c r="Q90" s="7"/>
      <c r="S90" s="193"/>
      <c r="T90" s="301"/>
      <c r="U90" s="4"/>
      <c r="V90" s="4"/>
      <c r="W90" s="7"/>
    </row>
    <row r="91" spans="2:23" s="21" customFormat="1" x14ac:dyDescent="0.2">
      <c r="B91" s="103"/>
      <c r="C91" s="321" t="s">
        <v>67</v>
      </c>
      <c r="D91" s="322"/>
      <c r="E91" s="22" t="s">
        <v>99</v>
      </c>
      <c r="F91" s="107"/>
      <c r="G91" s="107"/>
      <c r="H91" s="94"/>
      <c r="I91" s="8">
        <f t="shared" si="4"/>
        <v>0</v>
      </c>
    </row>
    <row r="92" spans="2:23" s="21" customFormat="1" x14ac:dyDescent="0.2">
      <c r="B92" s="103"/>
      <c r="C92" s="323" t="s">
        <v>95</v>
      </c>
      <c r="D92" s="322"/>
      <c r="E92" s="22"/>
      <c r="F92" s="107"/>
      <c r="G92" s="107"/>
      <c r="H92" s="94"/>
      <c r="I92" s="8"/>
    </row>
    <row r="93" spans="2:23" s="192" customFormat="1" x14ac:dyDescent="0.2">
      <c r="B93" s="298"/>
      <c r="C93" s="15" t="s">
        <v>98</v>
      </c>
      <c r="D93" s="332"/>
      <c r="E93" s="10" t="s">
        <v>99</v>
      </c>
      <c r="F93" s="301"/>
      <c r="G93" s="301"/>
      <c r="H93" s="7"/>
      <c r="I93" s="8">
        <f t="shared" si="4"/>
        <v>0</v>
      </c>
      <c r="J93" s="7"/>
      <c r="M93" s="193"/>
      <c r="N93" s="301"/>
      <c r="O93" s="7"/>
      <c r="P93" s="7"/>
      <c r="Q93" s="7"/>
      <c r="S93" s="193"/>
      <c r="T93" s="301"/>
      <c r="U93" s="4"/>
      <c r="V93" s="4"/>
      <c r="W93" s="7"/>
    </row>
    <row r="94" spans="2:23" s="192" customFormat="1" x14ac:dyDescent="0.2">
      <c r="B94" s="298"/>
      <c r="C94" s="15" t="s">
        <v>98</v>
      </c>
      <c r="D94" s="332"/>
      <c r="E94" s="10" t="s">
        <v>99</v>
      </c>
      <c r="F94" s="301"/>
      <c r="G94" s="301"/>
      <c r="H94" s="7"/>
      <c r="I94" s="8">
        <f t="shared" si="4"/>
        <v>0</v>
      </c>
      <c r="J94" s="7"/>
      <c r="M94" s="193"/>
      <c r="N94" s="301"/>
      <c r="O94" s="7"/>
      <c r="P94" s="7"/>
      <c r="Q94" s="7"/>
      <c r="S94" s="193"/>
      <c r="T94" s="301"/>
      <c r="U94" s="4"/>
      <c r="V94" s="4"/>
      <c r="W94" s="7"/>
    </row>
    <row r="95" spans="2:23" s="192" customFormat="1" x14ac:dyDescent="0.2">
      <c r="B95" s="298"/>
      <c r="C95" s="15" t="s">
        <v>98</v>
      </c>
      <c r="D95" s="332"/>
      <c r="E95" s="10" t="s">
        <v>99</v>
      </c>
      <c r="F95" s="301"/>
      <c r="G95" s="301"/>
      <c r="H95" s="7"/>
      <c r="I95" s="8">
        <f t="shared" si="4"/>
        <v>0</v>
      </c>
      <c r="J95" s="7"/>
      <c r="M95" s="193"/>
      <c r="N95" s="301"/>
      <c r="O95" s="7"/>
      <c r="P95" s="7"/>
      <c r="Q95" s="7"/>
      <c r="S95" s="193"/>
      <c r="T95" s="301"/>
      <c r="U95" s="4"/>
      <c r="V95" s="4"/>
      <c r="W95" s="7"/>
    </row>
    <row r="96" spans="2:23" s="192" customFormat="1" x14ac:dyDescent="0.2">
      <c r="B96" s="298"/>
      <c r="C96" s="15" t="s">
        <v>98</v>
      </c>
      <c r="D96" s="332"/>
      <c r="E96" s="10" t="s">
        <v>99</v>
      </c>
      <c r="F96" s="301"/>
      <c r="G96" s="301"/>
      <c r="H96" s="7"/>
      <c r="I96" s="8">
        <f t="shared" si="4"/>
        <v>0</v>
      </c>
      <c r="J96" s="7"/>
      <c r="M96" s="193"/>
      <c r="N96" s="301"/>
      <c r="O96" s="7"/>
      <c r="P96" s="7"/>
      <c r="Q96" s="7"/>
      <c r="S96" s="193"/>
      <c r="T96" s="301"/>
      <c r="U96" s="4"/>
      <c r="V96" s="4"/>
      <c r="W96" s="7"/>
    </row>
    <row r="97" spans="2:23" s="21" customFormat="1" x14ac:dyDescent="0.2">
      <c r="B97" s="103"/>
      <c r="C97" s="323" t="s">
        <v>96</v>
      </c>
      <c r="D97" s="322"/>
      <c r="E97" s="22"/>
      <c r="F97" s="107"/>
      <c r="G97" s="107"/>
      <c r="H97" s="94"/>
      <c r="I97" s="8"/>
    </row>
    <row r="98" spans="2:23" s="192" customFormat="1" x14ac:dyDescent="0.2">
      <c r="B98" s="298"/>
      <c r="C98" s="15" t="s">
        <v>98</v>
      </c>
      <c r="D98" s="332"/>
      <c r="E98" s="10" t="s">
        <v>99</v>
      </c>
      <c r="F98" s="301"/>
      <c r="G98" s="301"/>
      <c r="H98" s="7"/>
      <c r="I98" s="8">
        <f t="shared" ref="I98:I101" si="6">H98*G98</f>
        <v>0</v>
      </c>
      <c r="J98" s="7"/>
      <c r="M98" s="193"/>
      <c r="N98" s="301"/>
      <c r="O98" s="7"/>
      <c r="P98" s="7"/>
      <c r="Q98" s="7"/>
      <c r="S98" s="193"/>
      <c r="T98" s="301"/>
      <c r="U98" s="4"/>
      <c r="V98" s="4"/>
      <c r="W98" s="7"/>
    </row>
    <row r="99" spans="2:23" s="192" customFormat="1" x14ac:dyDescent="0.2">
      <c r="B99" s="298"/>
      <c r="C99" s="15" t="s">
        <v>98</v>
      </c>
      <c r="D99" s="332"/>
      <c r="E99" s="10" t="s">
        <v>99</v>
      </c>
      <c r="F99" s="301"/>
      <c r="G99" s="301"/>
      <c r="H99" s="7"/>
      <c r="I99" s="8">
        <f t="shared" si="6"/>
        <v>0</v>
      </c>
      <c r="J99" s="7"/>
      <c r="M99" s="193"/>
      <c r="N99" s="301"/>
      <c r="O99" s="7"/>
      <c r="P99" s="7"/>
      <c r="Q99" s="7"/>
      <c r="S99" s="193"/>
      <c r="T99" s="301"/>
      <c r="U99" s="4"/>
      <c r="V99" s="4"/>
      <c r="W99" s="7"/>
    </row>
    <row r="100" spans="2:23" s="192" customFormat="1" x14ac:dyDescent="0.2">
      <c r="B100" s="298"/>
      <c r="C100" s="15" t="s">
        <v>98</v>
      </c>
      <c r="D100" s="332"/>
      <c r="E100" s="10" t="s">
        <v>99</v>
      </c>
      <c r="F100" s="301"/>
      <c r="G100" s="301"/>
      <c r="H100" s="7"/>
      <c r="I100" s="8">
        <f t="shared" si="6"/>
        <v>0</v>
      </c>
      <c r="J100" s="7"/>
      <c r="M100" s="193"/>
      <c r="N100" s="301"/>
      <c r="O100" s="7"/>
      <c r="P100" s="7"/>
      <c r="Q100" s="7"/>
      <c r="S100" s="193"/>
      <c r="T100" s="301"/>
      <c r="U100" s="4"/>
      <c r="V100" s="4"/>
      <c r="W100" s="7"/>
    </row>
    <row r="101" spans="2:23" s="192" customFormat="1" x14ac:dyDescent="0.2">
      <c r="B101" s="298"/>
      <c r="C101" s="15" t="s">
        <v>98</v>
      </c>
      <c r="D101" s="332"/>
      <c r="E101" s="10" t="s">
        <v>99</v>
      </c>
      <c r="F101" s="301"/>
      <c r="G101" s="301"/>
      <c r="H101" s="7"/>
      <c r="I101" s="8">
        <f t="shared" si="6"/>
        <v>0</v>
      </c>
      <c r="J101" s="7"/>
      <c r="M101" s="193"/>
      <c r="N101" s="301"/>
      <c r="O101" s="7"/>
      <c r="P101" s="7"/>
      <c r="Q101" s="7"/>
      <c r="S101" s="193"/>
      <c r="T101" s="301"/>
      <c r="U101" s="4"/>
      <c r="V101" s="4"/>
      <c r="W101" s="7"/>
    </row>
    <row r="102" spans="2:23" s="21" customFormat="1" ht="25.5" x14ac:dyDescent="0.2">
      <c r="B102" s="103"/>
      <c r="C102" s="321" t="s">
        <v>97</v>
      </c>
      <c r="D102" s="322"/>
      <c r="E102" s="22"/>
      <c r="F102" s="107"/>
      <c r="G102" s="107"/>
      <c r="H102" s="94"/>
      <c r="I102" s="8"/>
    </row>
    <row r="103" spans="2:23" s="192" customFormat="1" x14ac:dyDescent="0.2">
      <c r="B103" s="298"/>
      <c r="C103" s="15" t="s">
        <v>94</v>
      </c>
      <c r="D103" s="332"/>
      <c r="E103" s="10" t="s">
        <v>20</v>
      </c>
      <c r="F103" s="301"/>
      <c r="G103" s="301"/>
      <c r="H103" s="7"/>
      <c r="I103" s="8">
        <f t="shared" si="4"/>
        <v>0</v>
      </c>
      <c r="J103" s="7"/>
      <c r="M103" s="193"/>
      <c r="N103" s="301"/>
      <c r="O103" s="7"/>
      <c r="P103" s="7"/>
      <c r="Q103" s="7"/>
      <c r="S103" s="193"/>
      <c r="T103" s="301"/>
      <c r="U103" s="4"/>
      <c r="V103" s="4"/>
      <c r="W103" s="7"/>
    </row>
    <row r="104" spans="2:23" s="192" customFormat="1" x14ac:dyDescent="0.2">
      <c r="B104" s="298"/>
      <c r="C104" s="15" t="s">
        <v>94</v>
      </c>
      <c r="D104" s="332"/>
      <c r="E104" s="10" t="s">
        <v>20</v>
      </c>
      <c r="F104" s="301"/>
      <c r="G104" s="301"/>
      <c r="H104" s="7"/>
      <c r="I104" s="8">
        <f t="shared" si="4"/>
        <v>0</v>
      </c>
      <c r="J104" s="7"/>
      <c r="M104" s="193"/>
      <c r="N104" s="301"/>
      <c r="O104" s="7"/>
      <c r="P104" s="7"/>
      <c r="Q104" s="7"/>
      <c r="S104" s="193"/>
      <c r="T104" s="301"/>
      <c r="U104" s="4"/>
      <c r="V104" s="4"/>
      <c r="W104" s="7"/>
    </row>
    <row r="105" spans="2:23" s="192" customFormat="1" x14ac:dyDescent="0.2">
      <c r="B105" s="298"/>
      <c r="C105" s="15" t="s">
        <v>94</v>
      </c>
      <c r="D105" s="332"/>
      <c r="E105" s="10" t="s">
        <v>20</v>
      </c>
      <c r="F105" s="301"/>
      <c r="G105" s="301"/>
      <c r="H105" s="7"/>
      <c r="I105" s="8">
        <f t="shared" si="4"/>
        <v>0</v>
      </c>
      <c r="J105" s="7"/>
      <c r="M105" s="193"/>
      <c r="N105" s="301"/>
      <c r="O105" s="7"/>
      <c r="P105" s="7"/>
      <c r="Q105" s="7"/>
      <c r="S105" s="193"/>
      <c r="T105" s="301"/>
      <c r="U105" s="4"/>
      <c r="V105" s="4"/>
      <c r="W105" s="7"/>
    </row>
    <row r="106" spans="2:23" s="192" customFormat="1" x14ac:dyDescent="0.2">
      <c r="B106" s="298"/>
      <c r="C106" s="15" t="s">
        <v>94</v>
      </c>
      <c r="D106" s="332"/>
      <c r="E106" s="10" t="s">
        <v>20</v>
      </c>
      <c r="F106" s="301"/>
      <c r="G106" s="301"/>
      <c r="H106" s="7"/>
      <c r="I106" s="8">
        <f t="shared" si="4"/>
        <v>0</v>
      </c>
      <c r="J106" s="7"/>
      <c r="M106" s="193"/>
      <c r="N106" s="301"/>
      <c r="O106" s="7"/>
      <c r="P106" s="7"/>
      <c r="Q106" s="7"/>
      <c r="S106" s="193"/>
      <c r="T106" s="301"/>
      <c r="U106" s="4"/>
      <c r="V106" s="4"/>
      <c r="W106" s="7"/>
    </row>
    <row r="107" spans="2:23" s="192" customFormat="1" x14ac:dyDescent="0.2">
      <c r="B107" s="298"/>
      <c r="C107" s="15" t="s">
        <v>94</v>
      </c>
      <c r="D107" s="332"/>
      <c r="E107" s="10" t="s">
        <v>20</v>
      </c>
      <c r="F107" s="301"/>
      <c r="G107" s="301"/>
      <c r="H107" s="7"/>
      <c r="I107" s="8">
        <f t="shared" si="4"/>
        <v>0</v>
      </c>
      <c r="J107" s="7"/>
      <c r="M107" s="193"/>
      <c r="N107" s="301"/>
      <c r="O107" s="7"/>
      <c r="P107" s="7"/>
      <c r="Q107" s="7"/>
      <c r="S107" s="193"/>
      <c r="T107" s="301"/>
      <c r="U107" s="4"/>
      <c r="V107" s="4"/>
      <c r="W107" s="7"/>
    </row>
    <row r="108" spans="2:23" s="192" customFormat="1" x14ac:dyDescent="0.2">
      <c r="B108" s="298"/>
      <c r="C108" s="15" t="s">
        <v>94</v>
      </c>
      <c r="D108" s="332"/>
      <c r="E108" s="10" t="s">
        <v>20</v>
      </c>
      <c r="F108" s="301"/>
      <c r="G108" s="301"/>
      <c r="H108" s="7"/>
      <c r="I108" s="8">
        <f t="shared" si="4"/>
        <v>0</v>
      </c>
      <c r="J108" s="7"/>
      <c r="M108" s="193"/>
      <c r="N108" s="301"/>
      <c r="O108" s="7"/>
      <c r="P108" s="7"/>
      <c r="Q108" s="7"/>
      <c r="S108" s="193"/>
      <c r="T108" s="301"/>
      <c r="U108" s="4"/>
      <c r="V108" s="4"/>
      <c r="W108" s="7"/>
    </row>
    <row r="109" spans="2:23" s="192" customFormat="1" x14ac:dyDescent="0.2">
      <c r="B109" s="298"/>
      <c r="C109" s="15" t="s">
        <v>94</v>
      </c>
      <c r="D109" s="332"/>
      <c r="E109" s="10" t="s">
        <v>20</v>
      </c>
      <c r="F109" s="301"/>
      <c r="G109" s="301"/>
      <c r="H109" s="7"/>
      <c r="I109" s="8">
        <f t="shared" si="4"/>
        <v>0</v>
      </c>
      <c r="J109" s="7"/>
      <c r="M109" s="193"/>
      <c r="N109" s="301"/>
      <c r="O109" s="7"/>
      <c r="P109" s="7"/>
      <c r="Q109" s="7"/>
      <c r="S109" s="193"/>
      <c r="T109" s="301"/>
      <c r="U109" s="4"/>
      <c r="V109" s="4"/>
      <c r="W109" s="7"/>
    </row>
    <row r="110" spans="2:23" s="21" customFormat="1" x14ac:dyDescent="0.2">
      <c r="B110" s="103"/>
      <c r="C110" s="323" t="s">
        <v>100</v>
      </c>
      <c r="D110" s="322"/>
      <c r="E110" s="22"/>
      <c r="F110" s="107"/>
      <c r="G110" s="107"/>
      <c r="H110" s="94"/>
      <c r="I110" s="8"/>
    </row>
    <row r="111" spans="2:23" s="192" customFormat="1" x14ac:dyDescent="0.2">
      <c r="B111" s="298"/>
      <c r="C111" s="15" t="s">
        <v>98</v>
      </c>
      <c r="D111" s="332"/>
      <c r="E111" s="10" t="s">
        <v>99</v>
      </c>
      <c r="F111" s="301"/>
      <c r="G111" s="301"/>
      <c r="H111" s="7"/>
      <c r="I111" s="8">
        <f t="shared" ref="I111:I114" si="7">H111*G111</f>
        <v>0</v>
      </c>
      <c r="J111" s="7"/>
      <c r="M111" s="193"/>
      <c r="N111" s="301"/>
      <c r="O111" s="7"/>
      <c r="P111" s="7"/>
      <c r="Q111" s="7"/>
      <c r="S111" s="193"/>
      <c r="T111" s="301"/>
      <c r="U111" s="4"/>
      <c r="V111" s="4"/>
      <c r="W111" s="7"/>
    </row>
    <row r="112" spans="2:23" s="192" customFormat="1" x14ac:dyDescent="0.2">
      <c r="B112" s="298"/>
      <c r="C112" s="15" t="s">
        <v>98</v>
      </c>
      <c r="D112" s="332"/>
      <c r="E112" s="10" t="s">
        <v>99</v>
      </c>
      <c r="F112" s="301"/>
      <c r="G112" s="301"/>
      <c r="H112" s="7"/>
      <c r="I112" s="8">
        <f t="shared" si="7"/>
        <v>0</v>
      </c>
      <c r="J112" s="7"/>
      <c r="M112" s="193"/>
      <c r="N112" s="301"/>
      <c r="O112" s="7"/>
      <c r="P112" s="7"/>
      <c r="Q112" s="7"/>
      <c r="S112" s="193"/>
      <c r="T112" s="301"/>
      <c r="U112" s="4"/>
      <c r="V112" s="4"/>
      <c r="W112" s="7"/>
    </row>
    <row r="113" spans="2:23" s="192" customFormat="1" x14ac:dyDescent="0.2">
      <c r="B113" s="298"/>
      <c r="C113" s="15" t="s">
        <v>98</v>
      </c>
      <c r="D113" s="332"/>
      <c r="E113" s="10" t="s">
        <v>99</v>
      </c>
      <c r="F113" s="301"/>
      <c r="G113" s="301"/>
      <c r="H113" s="7"/>
      <c r="I113" s="8">
        <f t="shared" si="7"/>
        <v>0</v>
      </c>
      <c r="J113" s="7"/>
      <c r="M113" s="193"/>
      <c r="N113" s="301"/>
      <c r="O113" s="7"/>
      <c r="P113" s="7"/>
      <c r="Q113" s="7"/>
      <c r="S113" s="193"/>
      <c r="T113" s="301"/>
      <c r="U113" s="4"/>
      <c r="V113" s="4"/>
      <c r="W113" s="7"/>
    </row>
    <row r="114" spans="2:23" s="192" customFormat="1" x14ac:dyDescent="0.2">
      <c r="B114" s="298"/>
      <c r="C114" s="15" t="s">
        <v>98</v>
      </c>
      <c r="D114" s="332"/>
      <c r="E114" s="10" t="s">
        <v>99</v>
      </c>
      <c r="F114" s="301"/>
      <c r="G114" s="301"/>
      <c r="H114" s="7"/>
      <c r="I114" s="8">
        <f t="shared" si="7"/>
        <v>0</v>
      </c>
      <c r="J114" s="7"/>
      <c r="M114" s="193"/>
      <c r="N114" s="301"/>
      <c r="O114" s="7"/>
      <c r="P114" s="7"/>
      <c r="Q114" s="7"/>
      <c r="S114" s="193"/>
      <c r="T114" s="301"/>
      <c r="U114" s="4"/>
      <c r="V114" s="4"/>
      <c r="W114" s="7"/>
    </row>
    <row r="115" spans="2:23" s="21" customFormat="1" x14ac:dyDescent="0.2">
      <c r="B115" s="103"/>
      <c r="C115" s="321" t="s">
        <v>68</v>
      </c>
      <c r="D115" s="322"/>
      <c r="E115" s="22" t="s">
        <v>99</v>
      </c>
      <c r="F115" s="107"/>
      <c r="G115" s="107"/>
      <c r="H115" s="94"/>
      <c r="I115" s="8">
        <f t="shared" si="4"/>
        <v>0</v>
      </c>
    </row>
    <row r="116" spans="2:23" s="21" customFormat="1" x14ac:dyDescent="0.2">
      <c r="B116" s="103"/>
      <c r="C116" s="323" t="s">
        <v>69</v>
      </c>
      <c r="D116" s="322"/>
      <c r="E116" s="22" t="s">
        <v>20</v>
      </c>
      <c r="F116" s="107"/>
      <c r="G116" s="107"/>
      <c r="H116" s="94"/>
      <c r="I116" s="8">
        <f t="shared" si="4"/>
        <v>0</v>
      </c>
    </row>
    <row r="117" spans="2:23" s="21" customFormat="1" x14ac:dyDescent="0.2">
      <c r="B117" s="103"/>
      <c r="C117" s="323" t="s">
        <v>66</v>
      </c>
      <c r="D117" s="322"/>
      <c r="E117" s="22"/>
      <c r="F117" s="107"/>
      <c r="G117" s="107"/>
      <c r="H117" s="94"/>
      <c r="I117" s="8"/>
    </row>
    <row r="118" spans="2:23" s="192" customFormat="1" x14ac:dyDescent="0.2">
      <c r="B118" s="298"/>
      <c r="C118" s="15" t="s">
        <v>98</v>
      </c>
      <c r="D118" s="332"/>
      <c r="E118" s="10" t="s">
        <v>99</v>
      </c>
      <c r="F118" s="301"/>
      <c r="G118" s="301"/>
      <c r="H118" s="7"/>
      <c r="I118" s="8">
        <f t="shared" ref="I118:I122" si="8">H118*G118</f>
        <v>0</v>
      </c>
      <c r="J118" s="7"/>
      <c r="M118" s="193"/>
      <c r="N118" s="301"/>
      <c r="O118" s="7"/>
      <c r="P118" s="7"/>
      <c r="Q118" s="7"/>
      <c r="S118" s="193"/>
      <c r="T118" s="301"/>
      <c r="U118" s="4"/>
      <c r="V118" s="4"/>
      <c r="W118" s="7"/>
    </row>
    <row r="119" spans="2:23" s="192" customFormat="1" x14ac:dyDescent="0.2">
      <c r="B119" s="298"/>
      <c r="C119" s="15" t="s">
        <v>98</v>
      </c>
      <c r="D119" s="332"/>
      <c r="E119" s="10" t="s">
        <v>99</v>
      </c>
      <c r="F119" s="301"/>
      <c r="G119" s="301"/>
      <c r="H119" s="7"/>
      <c r="I119" s="8">
        <f t="shared" si="8"/>
        <v>0</v>
      </c>
      <c r="J119" s="7"/>
      <c r="M119" s="193"/>
      <c r="N119" s="301"/>
      <c r="O119" s="7"/>
      <c r="P119" s="7"/>
      <c r="Q119" s="7"/>
      <c r="S119" s="193"/>
      <c r="T119" s="301"/>
      <c r="U119" s="4"/>
      <c r="V119" s="4"/>
      <c r="W119" s="7"/>
    </row>
    <row r="120" spans="2:23" s="192" customFormat="1" x14ac:dyDescent="0.2">
      <c r="B120" s="298"/>
      <c r="C120" s="15" t="s">
        <v>98</v>
      </c>
      <c r="D120" s="332"/>
      <c r="E120" s="10" t="s">
        <v>99</v>
      </c>
      <c r="F120" s="301"/>
      <c r="G120" s="301"/>
      <c r="H120" s="7"/>
      <c r="I120" s="8">
        <f t="shared" si="8"/>
        <v>0</v>
      </c>
      <c r="J120" s="7"/>
      <c r="M120" s="193"/>
      <c r="N120" s="301"/>
      <c r="O120" s="7"/>
      <c r="P120" s="7"/>
      <c r="Q120" s="7"/>
      <c r="S120" s="193"/>
      <c r="T120" s="301"/>
      <c r="U120" s="4"/>
      <c r="V120" s="4"/>
      <c r="W120" s="7"/>
    </row>
    <row r="121" spans="2:23" s="192" customFormat="1" x14ac:dyDescent="0.2">
      <c r="B121" s="298"/>
      <c r="C121" s="15" t="s">
        <v>98</v>
      </c>
      <c r="D121" s="332"/>
      <c r="E121" s="10" t="s">
        <v>99</v>
      </c>
      <c r="F121" s="301"/>
      <c r="G121" s="301"/>
      <c r="H121" s="7"/>
      <c r="I121" s="8">
        <f t="shared" si="8"/>
        <v>0</v>
      </c>
      <c r="J121" s="7"/>
      <c r="M121" s="193"/>
      <c r="N121" s="301"/>
      <c r="O121" s="7"/>
      <c r="P121" s="7"/>
      <c r="Q121" s="7"/>
      <c r="S121" s="193"/>
      <c r="T121" s="301"/>
      <c r="U121" s="4"/>
      <c r="V121" s="4"/>
      <c r="W121" s="7"/>
    </row>
    <row r="122" spans="2:23" s="21" customFormat="1" ht="25.5" x14ac:dyDescent="0.2">
      <c r="B122" s="103"/>
      <c r="C122" s="323" t="s">
        <v>101</v>
      </c>
      <c r="D122" s="322"/>
      <c r="E122" s="10" t="s">
        <v>99</v>
      </c>
      <c r="F122" s="301"/>
      <c r="G122" s="301"/>
      <c r="H122" s="7"/>
      <c r="I122" s="8">
        <f t="shared" si="8"/>
        <v>0</v>
      </c>
    </row>
    <row r="123" spans="2:23" s="21" customFormat="1" x14ac:dyDescent="0.2">
      <c r="B123" s="103"/>
      <c r="C123" s="327"/>
      <c r="D123" s="328"/>
      <c r="E123" s="329"/>
      <c r="F123" s="107"/>
      <c r="G123" s="107"/>
      <c r="H123" s="94"/>
      <c r="I123" s="8"/>
    </row>
    <row r="124" spans="2:23" s="21" customFormat="1" ht="25.5" x14ac:dyDescent="0.2">
      <c r="B124" s="103"/>
      <c r="C124" s="321" t="s">
        <v>103</v>
      </c>
      <c r="D124" s="322"/>
      <c r="E124" s="22"/>
      <c r="F124" s="107"/>
      <c r="G124" s="107"/>
      <c r="H124" s="94"/>
      <c r="I124" s="8">
        <f t="shared" ref="I124" si="9">H124*G124</f>
        <v>0</v>
      </c>
    </row>
    <row r="125" spans="2:23" s="21" customFormat="1" x14ac:dyDescent="0.2">
      <c r="B125" s="103"/>
      <c r="C125" s="323" t="s">
        <v>107</v>
      </c>
      <c r="D125" s="322"/>
      <c r="E125" s="22" t="s">
        <v>20</v>
      </c>
      <c r="F125" s="107"/>
      <c r="G125" s="107"/>
      <c r="H125" s="94"/>
      <c r="I125" s="8">
        <f>H125*G125</f>
        <v>0</v>
      </c>
    </row>
    <row r="126" spans="2:23" s="192" customFormat="1" x14ac:dyDescent="0.2">
      <c r="B126" s="298"/>
      <c r="C126" s="15" t="s">
        <v>98</v>
      </c>
      <c r="D126" s="332"/>
      <c r="E126" s="10" t="s">
        <v>99</v>
      </c>
      <c r="F126" s="301"/>
      <c r="G126" s="301"/>
      <c r="H126" s="7"/>
      <c r="I126" s="8">
        <f t="shared" ref="I126:I129" si="10">H126*G126</f>
        <v>0</v>
      </c>
      <c r="J126" s="7"/>
      <c r="M126" s="193"/>
      <c r="N126" s="301"/>
      <c r="O126" s="7"/>
      <c r="P126" s="7"/>
      <c r="Q126" s="7"/>
      <c r="S126" s="193"/>
      <c r="T126" s="301"/>
      <c r="U126" s="4"/>
      <c r="V126" s="4"/>
      <c r="W126" s="7"/>
    </row>
    <row r="127" spans="2:23" s="192" customFormat="1" x14ac:dyDescent="0.2">
      <c r="B127" s="298"/>
      <c r="C127" s="15" t="s">
        <v>98</v>
      </c>
      <c r="D127" s="332"/>
      <c r="E127" s="10" t="s">
        <v>99</v>
      </c>
      <c r="F127" s="301"/>
      <c r="G127" s="301"/>
      <c r="H127" s="7"/>
      <c r="I127" s="8">
        <f t="shared" si="10"/>
        <v>0</v>
      </c>
      <c r="J127" s="7"/>
      <c r="M127" s="193"/>
      <c r="N127" s="301"/>
      <c r="O127" s="7"/>
      <c r="P127" s="7"/>
      <c r="Q127" s="7"/>
      <c r="S127" s="193"/>
      <c r="T127" s="301"/>
      <c r="U127" s="4"/>
      <c r="V127" s="4"/>
      <c r="W127" s="7"/>
    </row>
    <row r="128" spans="2:23" s="192" customFormat="1" x14ac:dyDescent="0.2">
      <c r="B128" s="298"/>
      <c r="C128" s="15" t="s">
        <v>98</v>
      </c>
      <c r="D128" s="332"/>
      <c r="E128" s="10" t="s">
        <v>99</v>
      </c>
      <c r="F128" s="301"/>
      <c r="G128" s="301"/>
      <c r="H128" s="7"/>
      <c r="I128" s="8">
        <f t="shared" si="10"/>
        <v>0</v>
      </c>
      <c r="J128" s="7"/>
      <c r="M128" s="193"/>
      <c r="N128" s="301"/>
      <c r="O128" s="7"/>
      <c r="P128" s="7"/>
      <c r="Q128" s="7"/>
      <c r="S128" s="193"/>
      <c r="T128" s="301"/>
      <c r="U128" s="4"/>
      <c r="V128" s="4"/>
      <c r="W128" s="7"/>
    </row>
    <row r="129" spans="2:24" s="192" customFormat="1" x14ac:dyDescent="0.2">
      <c r="B129" s="298"/>
      <c r="C129" s="15" t="s">
        <v>98</v>
      </c>
      <c r="D129" s="332"/>
      <c r="E129" s="10" t="s">
        <v>99</v>
      </c>
      <c r="F129" s="301"/>
      <c r="G129" s="301"/>
      <c r="H129" s="7"/>
      <c r="I129" s="8">
        <f t="shared" si="10"/>
        <v>0</v>
      </c>
      <c r="J129" s="7"/>
      <c r="M129" s="193"/>
      <c r="N129" s="301"/>
      <c r="O129" s="7"/>
      <c r="P129" s="7"/>
      <c r="Q129" s="7"/>
      <c r="S129" s="193"/>
      <c r="T129" s="301"/>
      <c r="U129" s="4"/>
      <c r="V129" s="4"/>
      <c r="W129" s="7"/>
    </row>
    <row r="130" spans="2:24" s="21" customFormat="1" ht="25.5" x14ac:dyDescent="0.2">
      <c r="B130" s="103"/>
      <c r="C130" s="321" t="s">
        <v>104</v>
      </c>
      <c r="D130" s="322"/>
      <c r="E130" s="22"/>
      <c r="F130" s="107"/>
      <c r="G130" s="107"/>
      <c r="H130" s="94"/>
      <c r="I130" s="8"/>
    </row>
    <row r="131" spans="2:24" s="192" customFormat="1" x14ac:dyDescent="0.2">
      <c r="B131" s="298"/>
      <c r="C131" s="15" t="s">
        <v>94</v>
      </c>
      <c r="D131" s="332"/>
      <c r="E131" s="10" t="s">
        <v>20</v>
      </c>
      <c r="F131" s="301"/>
      <c r="G131" s="301"/>
      <c r="H131" s="7"/>
      <c r="I131" s="8">
        <f t="shared" ref="I131:I135" si="11">H131*G131</f>
        <v>0</v>
      </c>
      <c r="J131" s="7"/>
      <c r="M131" s="193"/>
      <c r="N131" s="301"/>
      <c r="O131" s="7"/>
      <c r="P131" s="7"/>
      <c r="Q131" s="7"/>
      <c r="S131" s="193"/>
      <c r="T131" s="301"/>
      <c r="U131" s="4"/>
      <c r="V131" s="4"/>
      <c r="W131" s="7"/>
    </row>
    <row r="132" spans="2:24" s="192" customFormat="1" x14ac:dyDescent="0.2">
      <c r="B132" s="298"/>
      <c r="C132" s="15" t="s">
        <v>94</v>
      </c>
      <c r="D132" s="332"/>
      <c r="E132" s="10" t="s">
        <v>20</v>
      </c>
      <c r="F132" s="301"/>
      <c r="G132" s="301"/>
      <c r="H132" s="7"/>
      <c r="I132" s="8">
        <f t="shared" si="11"/>
        <v>0</v>
      </c>
      <c r="J132" s="7"/>
      <c r="M132" s="193"/>
      <c r="N132" s="301"/>
      <c r="O132" s="7"/>
      <c r="P132" s="7"/>
      <c r="Q132" s="7"/>
      <c r="S132" s="193"/>
      <c r="T132" s="301"/>
      <c r="U132" s="4"/>
      <c r="V132" s="4"/>
      <c r="W132" s="7"/>
    </row>
    <row r="133" spans="2:24" s="192" customFormat="1" x14ac:dyDescent="0.2">
      <c r="B133" s="298"/>
      <c r="C133" s="15" t="s">
        <v>94</v>
      </c>
      <c r="D133" s="332"/>
      <c r="E133" s="10" t="s">
        <v>20</v>
      </c>
      <c r="F133" s="301"/>
      <c r="G133" s="301"/>
      <c r="H133" s="7"/>
      <c r="I133" s="8">
        <f t="shared" si="11"/>
        <v>0</v>
      </c>
      <c r="J133" s="7"/>
      <c r="M133" s="193"/>
      <c r="N133" s="301"/>
      <c r="O133" s="7"/>
      <c r="P133" s="7"/>
      <c r="Q133" s="7"/>
      <c r="S133" s="193"/>
      <c r="T133" s="301"/>
      <c r="U133" s="4"/>
      <c r="V133" s="4"/>
      <c r="W133" s="7"/>
    </row>
    <row r="134" spans="2:24" s="192" customFormat="1" x14ac:dyDescent="0.2">
      <c r="B134" s="298"/>
      <c r="C134" s="15" t="s">
        <v>94</v>
      </c>
      <c r="D134" s="332"/>
      <c r="E134" s="10" t="s">
        <v>20</v>
      </c>
      <c r="F134" s="301"/>
      <c r="G134" s="301"/>
      <c r="H134" s="7"/>
      <c r="I134" s="8">
        <f t="shared" si="11"/>
        <v>0</v>
      </c>
      <c r="J134" s="7"/>
      <c r="M134" s="193"/>
      <c r="N134" s="301"/>
      <c r="O134" s="7"/>
      <c r="P134" s="7"/>
      <c r="Q134" s="7"/>
      <c r="S134" s="193"/>
      <c r="T134" s="301"/>
      <c r="U134" s="4"/>
      <c r="V134" s="4"/>
      <c r="W134" s="7"/>
    </row>
    <row r="135" spans="2:24" s="21" customFormat="1" x14ac:dyDescent="0.2">
      <c r="B135" s="103"/>
      <c r="C135" s="321" t="s">
        <v>105</v>
      </c>
      <c r="D135" s="322"/>
      <c r="E135" s="22" t="s">
        <v>20</v>
      </c>
      <c r="F135" s="107"/>
      <c r="G135" s="107"/>
      <c r="H135" s="94"/>
      <c r="I135" s="8">
        <f t="shared" si="11"/>
        <v>0</v>
      </c>
    </row>
    <row r="136" spans="2:24" s="21" customFormat="1" x14ac:dyDescent="0.2">
      <c r="B136" s="103"/>
      <c r="C136" s="335" t="s">
        <v>106</v>
      </c>
      <c r="D136" s="322"/>
      <c r="E136" s="22" t="s">
        <v>90</v>
      </c>
      <c r="F136" s="107"/>
      <c r="G136" s="107"/>
      <c r="H136" s="94"/>
      <c r="I136" s="8"/>
    </row>
    <row r="137" spans="2:24" ht="13.5" customHeight="1" x14ac:dyDescent="0.2">
      <c r="B137" s="197"/>
      <c r="C137" s="198"/>
      <c r="D137" s="37"/>
      <c r="E137" s="199"/>
      <c r="F137" s="79"/>
      <c r="G137" s="87"/>
      <c r="H137" s="123"/>
      <c r="I137" s="118"/>
      <c r="J137" s="102"/>
      <c r="K137" s="21"/>
      <c r="L137" s="21"/>
      <c r="M137" s="94"/>
      <c r="N137" s="97"/>
      <c r="O137" s="97"/>
      <c r="P137" s="97"/>
      <c r="Q137" s="21"/>
      <c r="R137" s="94"/>
      <c r="S137" s="94"/>
      <c r="T137" s="97"/>
      <c r="U137" s="97"/>
      <c r="V137" s="97"/>
      <c r="X137"/>
    </row>
    <row r="138" spans="2:24" s="251" customFormat="1" x14ac:dyDescent="0.2">
      <c r="B138" s="188"/>
      <c r="C138" s="134" t="s">
        <v>55</v>
      </c>
      <c r="D138" s="250"/>
      <c r="E138" s="16" t="s">
        <v>90</v>
      </c>
      <c r="F138" s="2"/>
      <c r="G138" s="2"/>
      <c r="H138" s="17"/>
      <c r="I138" s="8"/>
      <c r="J138" s="7"/>
      <c r="M138" s="124"/>
      <c r="N138" s="17"/>
      <c r="O138" s="17"/>
      <c r="P138" s="17"/>
      <c r="Q138" s="252"/>
      <c r="R138" s="124"/>
      <c r="S138" s="124"/>
      <c r="T138" s="17"/>
      <c r="U138" s="17"/>
      <c r="V138" s="17"/>
    </row>
    <row r="139" spans="2:24" s="21" customFormat="1" x14ac:dyDescent="0.2">
      <c r="B139" s="103"/>
      <c r="C139" s="327"/>
      <c r="D139" s="328"/>
      <c r="E139" s="329"/>
      <c r="F139" s="107"/>
      <c r="G139" s="107"/>
      <c r="H139" s="94"/>
      <c r="I139" s="8"/>
    </row>
    <row r="140" spans="2:24" s="191" customFormat="1" x14ac:dyDescent="0.2">
      <c r="B140" s="231"/>
      <c r="C140" s="205" t="s">
        <v>30</v>
      </c>
      <c r="D140" s="202"/>
      <c r="E140" s="206"/>
      <c r="F140" s="313"/>
      <c r="G140" s="313"/>
      <c r="H140" s="207"/>
      <c r="I140" s="208">
        <f>SUM(I64:I139)</f>
        <v>0</v>
      </c>
      <c r="J140" s="202"/>
      <c r="K140" s="7"/>
      <c r="L140" s="194"/>
      <c r="M140" s="194"/>
      <c r="N140" s="201"/>
      <c r="O140" s="193"/>
      <c r="P140" s="193"/>
      <c r="Q140" s="194"/>
      <c r="R140" s="194"/>
      <c r="S140" s="194"/>
    </row>
    <row r="141" spans="2:24" s="191" customFormat="1" x14ac:dyDescent="0.2">
      <c r="B141" s="189"/>
      <c r="C141" s="18"/>
      <c r="D141" s="330"/>
      <c r="E141" s="10"/>
      <c r="F141" s="193"/>
      <c r="G141" s="193"/>
      <c r="H141" s="194"/>
      <c r="I141" s="195"/>
      <c r="J141" s="330"/>
      <c r="K141" s="7"/>
      <c r="N141" s="193"/>
      <c r="O141" s="193"/>
      <c r="P141" s="194"/>
      <c r="Q141" s="194"/>
      <c r="R141" s="194"/>
      <c r="T141" s="193"/>
      <c r="U141" s="193"/>
      <c r="V141" s="194"/>
      <c r="W141" s="194"/>
      <c r="X141" s="194"/>
    </row>
    <row r="142" spans="2:24" s="191" customFormat="1" x14ac:dyDescent="0.2">
      <c r="B142" s="187" t="s">
        <v>123</v>
      </c>
      <c r="C142" s="14" t="s">
        <v>70</v>
      </c>
      <c r="D142" s="320"/>
      <c r="E142" s="10"/>
      <c r="F142" s="193"/>
      <c r="G142" s="193"/>
      <c r="H142" s="194"/>
      <c r="I142" s="195"/>
      <c r="J142" s="320"/>
      <c r="K142" s="7"/>
      <c r="N142" s="193"/>
      <c r="O142" s="193"/>
      <c r="P142" s="194"/>
      <c r="Q142" s="194"/>
      <c r="R142" s="194"/>
      <c r="T142" s="193"/>
      <c r="U142" s="193"/>
      <c r="V142" s="194"/>
      <c r="W142" s="194"/>
      <c r="X142" s="194"/>
    </row>
    <row r="143" spans="2:24" s="192" customFormat="1" x14ac:dyDescent="0.2">
      <c r="B143" s="298"/>
      <c r="C143" s="331"/>
      <c r="D143" s="332"/>
      <c r="E143" s="10"/>
      <c r="F143" s="301"/>
      <c r="G143" s="301"/>
      <c r="H143" s="7"/>
      <c r="I143" s="8"/>
      <c r="J143" s="193"/>
      <c r="K143" s="7"/>
      <c r="N143" s="193"/>
      <c r="O143" s="301"/>
      <c r="P143" s="7"/>
      <c r="Q143" s="7"/>
      <c r="R143" s="7"/>
      <c r="T143" s="193"/>
      <c r="U143" s="301"/>
      <c r="V143" s="7"/>
      <c r="W143" s="7"/>
      <c r="X143" s="7"/>
    </row>
    <row r="144" spans="2:24" s="192" customFormat="1" x14ac:dyDescent="0.2">
      <c r="B144" s="298"/>
      <c r="C144" s="331" t="s">
        <v>186</v>
      </c>
      <c r="D144" s="332"/>
      <c r="E144" s="10"/>
      <c r="F144" s="301"/>
      <c r="G144" s="301"/>
      <c r="H144" s="7"/>
      <c r="I144" s="8"/>
      <c r="J144" s="7"/>
      <c r="M144" s="193"/>
      <c r="N144" s="301"/>
      <c r="O144" s="7"/>
      <c r="P144" s="7"/>
      <c r="Q144" s="7"/>
      <c r="S144" s="193"/>
      <c r="T144" s="301"/>
      <c r="U144" s="7"/>
      <c r="V144" s="203"/>
      <c r="W144" s="7"/>
    </row>
    <row r="145" spans="2:23" s="192" customFormat="1" x14ac:dyDescent="0.2">
      <c r="B145" s="298"/>
      <c r="C145" s="331"/>
      <c r="D145" s="332"/>
      <c r="E145" s="10"/>
      <c r="F145" s="301"/>
      <c r="G145" s="301"/>
      <c r="H145" s="7"/>
      <c r="I145" s="8"/>
      <c r="J145" s="7"/>
      <c r="M145" s="193"/>
      <c r="N145" s="301"/>
      <c r="O145" s="7"/>
      <c r="P145" s="7"/>
      <c r="Q145" s="7"/>
      <c r="S145" s="193"/>
      <c r="T145" s="301"/>
      <c r="U145" s="7"/>
      <c r="V145" s="7"/>
      <c r="W145" s="7"/>
    </row>
    <row r="146" spans="2:23" s="192" customFormat="1" x14ac:dyDescent="0.2">
      <c r="B146" s="298"/>
      <c r="C146" s="15" t="s">
        <v>71</v>
      </c>
      <c r="D146" s="332"/>
      <c r="E146" s="10"/>
      <c r="F146" s="301"/>
      <c r="G146" s="301"/>
      <c r="H146" s="7"/>
      <c r="I146" s="8"/>
      <c r="J146" s="7"/>
      <c r="M146" s="193"/>
      <c r="N146" s="301"/>
      <c r="O146" s="4"/>
      <c r="P146" s="4"/>
      <c r="Q146" s="4"/>
      <c r="S146" s="193"/>
      <c r="T146" s="301"/>
      <c r="U146" s="4"/>
      <c r="V146" s="4"/>
      <c r="W146" s="4"/>
    </row>
    <row r="147" spans="2:23" s="192" customFormat="1" x14ac:dyDescent="0.2">
      <c r="B147" s="298"/>
      <c r="C147" s="15" t="s">
        <v>72</v>
      </c>
      <c r="D147" s="332"/>
      <c r="E147" s="10" t="s">
        <v>4</v>
      </c>
      <c r="F147" s="301"/>
      <c r="G147" s="301"/>
      <c r="H147" s="7"/>
      <c r="I147" s="8">
        <f t="shared" ref="I147:I151" si="12">H147*G147</f>
        <v>0</v>
      </c>
      <c r="J147" s="7"/>
      <c r="M147" s="193"/>
      <c r="N147" s="301"/>
      <c r="O147" s="7"/>
      <c r="P147" s="7"/>
      <c r="Q147" s="7"/>
      <c r="S147" s="193"/>
      <c r="T147" s="301"/>
      <c r="U147" s="4"/>
      <c r="V147" s="4"/>
      <c r="W147" s="7"/>
    </row>
    <row r="148" spans="2:23" s="192" customFormat="1" x14ac:dyDescent="0.2">
      <c r="B148" s="298"/>
      <c r="C148" s="15" t="s">
        <v>72</v>
      </c>
      <c r="D148" s="332"/>
      <c r="E148" s="10" t="s">
        <v>4</v>
      </c>
      <c r="F148" s="301"/>
      <c r="G148" s="301"/>
      <c r="H148" s="7"/>
      <c r="I148" s="8">
        <f t="shared" si="12"/>
        <v>0</v>
      </c>
      <c r="J148" s="7"/>
      <c r="M148" s="193"/>
      <c r="N148" s="301"/>
      <c r="O148" s="7"/>
      <c r="P148" s="7"/>
      <c r="Q148" s="7"/>
      <c r="S148" s="193"/>
      <c r="T148" s="301"/>
      <c r="U148" s="4"/>
      <c r="V148" s="4"/>
      <c r="W148" s="7"/>
    </row>
    <row r="149" spans="2:23" s="192" customFormat="1" x14ac:dyDescent="0.2">
      <c r="B149" s="298"/>
      <c r="C149" s="15" t="s">
        <v>72</v>
      </c>
      <c r="D149" s="332"/>
      <c r="E149" s="10" t="s">
        <v>4</v>
      </c>
      <c r="F149" s="301"/>
      <c r="G149" s="301"/>
      <c r="H149" s="7"/>
      <c r="I149" s="8">
        <f t="shared" si="12"/>
        <v>0</v>
      </c>
      <c r="J149" s="7"/>
      <c r="M149" s="193"/>
      <c r="N149" s="301"/>
      <c r="O149" s="7"/>
      <c r="P149" s="7"/>
      <c r="Q149" s="7"/>
      <c r="S149" s="193"/>
      <c r="T149" s="301"/>
      <c r="U149" s="4"/>
      <c r="V149" s="4"/>
      <c r="W149" s="7"/>
    </row>
    <row r="150" spans="2:23" s="192" customFormat="1" x14ac:dyDescent="0.2">
      <c r="B150" s="298"/>
      <c r="C150" s="15" t="s">
        <v>72</v>
      </c>
      <c r="D150" s="332"/>
      <c r="E150" s="10" t="s">
        <v>4</v>
      </c>
      <c r="F150" s="301"/>
      <c r="G150" s="301"/>
      <c r="H150" s="7"/>
      <c r="I150" s="8">
        <f t="shared" si="12"/>
        <v>0</v>
      </c>
      <c r="J150" s="7"/>
      <c r="M150" s="193"/>
      <c r="N150" s="301"/>
      <c r="O150" s="7"/>
      <c r="P150" s="7"/>
      <c r="Q150" s="7"/>
      <c r="S150" s="193"/>
      <c r="T150" s="301"/>
      <c r="U150" s="4"/>
      <c r="V150" s="4"/>
      <c r="W150" s="7"/>
    </row>
    <row r="151" spans="2:23" s="192" customFormat="1" x14ac:dyDescent="0.2">
      <c r="B151" s="298"/>
      <c r="C151" s="15" t="s">
        <v>72</v>
      </c>
      <c r="D151" s="332"/>
      <c r="E151" s="10" t="s">
        <v>4</v>
      </c>
      <c r="F151" s="301"/>
      <c r="G151" s="301"/>
      <c r="H151" s="7"/>
      <c r="I151" s="8">
        <f t="shared" si="12"/>
        <v>0</v>
      </c>
      <c r="J151" s="7"/>
      <c r="M151" s="193"/>
      <c r="N151" s="301"/>
      <c r="O151" s="7"/>
      <c r="P151" s="7"/>
      <c r="Q151" s="7"/>
      <c r="S151" s="193"/>
      <c r="T151" s="301"/>
      <c r="U151" s="4"/>
      <c r="V151" s="4"/>
      <c r="W151" s="7"/>
    </row>
    <row r="152" spans="2:23" s="192" customFormat="1" x14ac:dyDescent="0.2">
      <c r="B152" s="298"/>
      <c r="C152" s="15" t="s">
        <v>72</v>
      </c>
      <c r="D152" s="332"/>
      <c r="E152" s="10" t="s">
        <v>4</v>
      </c>
      <c r="F152" s="301"/>
      <c r="G152" s="301"/>
      <c r="H152" s="7"/>
      <c r="I152" s="8">
        <f>H152*G152</f>
        <v>0</v>
      </c>
      <c r="J152" s="7"/>
      <c r="M152" s="193"/>
      <c r="N152" s="301"/>
      <c r="O152" s="7"/>
      <c r="P152" s="7"/>
      <c r="Q152" s="7"/>
      <c r="S152" s="193"/>
      <c r="T152" s="301"/>
      <c r="U152" s="4"/>
      <c r="V152" s="4"/>
      <c r="W152" s="7"/>
    </row>
    <row r="153" spans="2:23" s="192" customFormat="1" x14ac:dyDescent="0.2">
      <c r="B153" s="298"/>
      <c r="C153" s="15" t="s">
        <v>72</v>
      </c>
      <c r="D153" s="332"/>
      <c r="E153" s="10" t="s">
        <v>4</v>
      </c>
      <c r="F153" s="301"/>
      <c r="G153" s="301"/>
      <c r="H153" s="7"/>
      <c r="I153" s="8">
        <f>H153*G153</f>
        <v>0</v>
      </c>
      <c r="J153" s="7"/>
      <c r="M153" s="193"/>
      <c r="N153" s="301"/>
      <c r="O153" s="7"/>
      <c r="P153" s="7"/>
      <c r="Q153" s="7"/>
      <c r="S153" s="193"/>
      <c r="T153" s="301"/>
      <c r="U153" s="4"/>
      <c r="V153" s="4"/>
      <c r="W153" s="7"/>
    </row>
    <row r="154" spans="2:23" s="192" customFormat="1" x14ac:dyDescent="0.2">
      <c r="B154" s="298"/>
      <c r="C154" s="15" t="s">
        <v>72</v>
      </c>
      <c r="D154" s="332"/>
      <c r="E154" s="10" t="s">
        <v>4</v>
      </c>
      <c r="F154" s="301"/>
      <c r="G154" s="301"/>
      <c r="H154" s="7"/>
      <c r="I154" s="8">
        <f>H154*G154</f>
        <v>0</v>
      </c>
      <c r="J154" s="7"/>
      <c r="M154" s="193"/>
      <c r="N154" s="301"/>
      <c r="O154" s="7"/>
      <c r="P154" s="7"/>
      <c r="Q154" s="7"/>
      <c r="S154" s="193"/>
      <c r="T154" s="301"/>
      <c r="U154" s="4"/>
      <c r="V154" s="4"/>
      <c r="W154" s="7"/>
    </row>
    <row r="155" spans="2:23" s="192" customFormat="1" x14ac:dyDescent="0.2">
      <c r="B155" s="298"/>
      <c r="C155" s="331"/>
      <c r="D155" s="332"/>
      <c r="E155" s="10"/>
      <c r="F155" s="301"/>
      <c r="G155" s="301"/>
      <c r="H155" s="7"/>
      <c r="I155" s="8"/>
      <c r="J155" s="7"/>
      <c r="M155" s="193"/>
      <c r="N155" s="301"/>
      <c r="O155" s="7"/>
      <c r="P155" s="7"/>
      <c r="Q155" s="7"/>
      <c r="S155" s="193"/>
      <c r="T155" s="301"/>
      <c r="U155" s="7"/>
      <c r="V155" s="7"/>
      <c r="W155" s="7"/>
    </row>
    <row r="156" spans="2:23" s="192" customFormat="1" x14ac:dyDescent="0.2">
      <c r="B156" s="298"/>
      <c r="C156" s="15" t="s">
        <v>73</v>
      </c>
      <c r="D156" s="332"/>
      <c r="E156" s="10"/>
      <c r="F156" s="301"/>
      <c r="G156" s="301"/>
      <c r="H156" s="7"/>
      <c r="I156" s="8"/>
      <c r="J156" s="7"/>
      <c r="M156" s="193"/>
      <c r="N156" s="301"/>
      <c r="O156" s="4"/>
      <c r="P156" s="4"/>
      <c r="Q156" s="4"/>
      <c r="S156" s="193"/>
      <c r="T156" s="301"/>
      <c r="U156" s="4"/>
      <c r="V156" s="4"/>
      <c r="W156" s="4"/>
    </row>
    <row r="157" spans="2:23" s="192" customFormat="1" x14ac:dyDescent="0.2">
      <c r="B157" s="298"/>
      <c r="C157" s="15" t="s">
        <v>72</v>
      </c>
      <c r="D157" s="332"/>
      <c r="E157" s="10" t="s">
        <v>4</v>
      </c>
      <c r="F157" s="301"/>
      <c r="G157" s="301"/>
      <c r="H157" s="7"/>
      <c r="I157" s="8">
        <f t="shared" ref="I157:I161" si="13">H157*G157</f>
        <v>0</v>
      </c>
      <c r="J157" s="7"/>
      <c r="M157" s="193"/>
      <c r="N157" s="301"/>
      <c r="O157" s="7"/>
      <c r="P157" s="7"/>
      <c r="Q157" s="7"/>
      <c r="S157" s="193"/>
      <c r="T157" s="301"/>
      <c r="U157" s="4"/>
      <c r="V157" s="4"/>
      <c r="W157" s="7"/>
    </row>
    <row r="158" spans="2:23" s="192" customFormat="1" x14ac:dyDescent="0.2">
      <c r="B158" s="298"/>
      <c r="C158" s="15" t="s">
        <v>72</v>
      </c>
      <c r="D158" s="332"/>
      <c r="E158" s="10" t="s">
        <v>4</v>
      </c>
      <c r="F158" s="301"/>
      <c r="G158" s="301"/>
      <c r="H158" s="7"/>
      <c r="I158" s="8">
        <f t="shared" si="13"/>
        <v>0</v>
      </c>
      <c r="J158" s="7"/>
      <c r="M158" s="193"/>
      <c r="N158" s="301"/>
      <c r="O158" s="7"/>
      <c r="P158" s="7"/>
      <c r="Q158" s="7"/>
      <c r="S158" s="193"/>
      <c r="T158" s="301"/>
      <c r="U158" s="4"/>
      <c r="V158" s="4"/>
      <c r="W158" s="7"/>
    </row>
    <row r="159" spans="2:23" s="192" customFormat="1" x14ac:dyDescent="0.2">
      <c r="B159" s="298"/>
      <c r="C159" s="15" t="s">
        <v>72</v>
      </c>
      <c r="D159" s="332"/>
      <c r="E159" s="10" t="s">
        <v>4</v>
      </c>
      <c r="F159" s="301"/>
      <c r="G159" s="301"/>
      <c r="H159" s="7"/>
      <c r="I159" s="8">
        <f t="shared" si="13"/>
        <v>0</v>
      </c>
      <c r="J159" s="7"/>
      <c r="M159" s="193"/>
      <c r="N159" s="301"/>
      <c r="O159" s="7"/>
      <c r="P159" s="7"/>
      <c r="Q159" s="7"/>
      <c r="S159" s="193"/>
      <c r="T159" s="301"/>
      <c r="U159" s="4"/>
      <c r="V159" s="4"/>
      <c r="W159" s="7"/>
    </row>
    <row r="160" spans="2:23" s="192" customFormat="1" x14ac:dyDescent="0.2">
      <c r="B160" s="298"/>
      <c r="C160" s="15" t="s">
        <v>72</v>
      </c>
      <c r="D160" s="332"/>
      <c r="E160" s="10" t="s">
        <v>4</v>
      </c>
      <c r="F160" s="301"/>
      <c r="G160" s="301"/>
      <c r="H160" s="7"/>
      <c r="I160" s="8">
        <f t="shared" si="13"/>
        <v>0</v>
      </c>
      <c r="J160" s="7"/>
      <c r="M160" s="193"/>
      <c r="N160" s="301"/>
      <c r="O160" s="7"/>
      <c r="P160" s="7"/>
      <c r="Q160" s="7"/>
      <c r="S160" s="193"/>
      <c r="T160" s="301"/>
      <c r="U160" s="4"/>
      <c r="V160" s="4"/>
      <c r="W160" s="7"/>
    </row>
    <row r="161" spans="2:24" s="192" customFormat="1" x14ac:dyDescent="0.2">
      <c r="B161" s="298"/>
      <c r="C161" s="15" t="s">
        <v>72</v>
      </c>
      <c r="D161" s="332"/>
      <c r="E161" s="10" t="s">
        <v>4</v>
      </c>
      <c r="F161" s="301"/>
      <c r="G161" s="301"/>
      <c r="H161" s="7"/>
      <c r="I161" s="8">
        <f t="shared" si="13"/>
        <v>0</v>
      </c>
      <c r="J161" s="7"/>
      <c r="M161" s="193"/>
      <c r="N161" s="301"/>
      <c r="O161" s="7"/>
      <c r="P161" s="7"/>
      <c r="Q161" s="7"/>
      <c r="S161" s="193"/>
      <c r="T161" s="301"/>
      <c r="U161" s="4"/>
      <c r="V161" s="4"/>
      <c r="W161" s="7"/>
    </row>
    <row r="162" spans="2:24" s="192" customFormat="1" x14ac:dyDescent="0.2">
      <c r="B162" s="298"/>
      <c r="C162" s="15"/>
      <c r="D162" s="332"/>
      <c r="E162" s="10"/>
      <c r="F162" s="301"/>
      <c r="G162" s="301"/>
      <c r="H162" s="4"/>
      <c r="I162" s="8"/>
      <c r="J162" s="193"/>
      <c r="K162" s="7"/>
      <c r="N162" s="193"/>
      <c r="O162" s="301"/>
      <c r="P162" s="7"/>
      <c r="Q162" s="7"/>
      <c r="R162" s="7"/>
      <c r="T162" s="193"/>
      <c r="U162" s="301"/>
      <c r="V162" s="7"/>
      <c r="W162" s="7"/>
      <c r="X162" s="7"/>
    </row>
    <row r="163" spans="2:24" s="192" customFormat="1" x14ac:dyDescent="0.2">
      <c r="B163" s="298"/>
      <c r="C163" s="15" t="s">
        <v>74</v>
      </c>
      <c r="D163" s="332"/>
      <c r="E163" s="10"/>
      <c r="F163" s="301"/>
      <c r="G163" s="301"/>
      <c r="H163" s="7"/>
      <c r="I163" s="8"/>
      <c r="J163" s="7"/>
      <c r="M163" s="193"/>
      <c r="N163" s="301"/>
      <c r="O163" s="7"/>
      <c r="P163" s="7"/>
      <c r="Q163" s="7"/>
      <c r="S163" s="193"/>
      <c r="T163" s="301"/>
      <c r="U163" s="4"/>
      <c r="V163" s="4"/>
      <c r="W163" s="7"/>
    </row>
    <row r="164" spans="2:24" s="192" customFormat="1" x14ac:dyDescent="0.2">
      <c r="B164" s="298"/>
      <c r="C164" s="15" t="s">
        <v>72</v>
      </c>
      <c r="D164" s="332"/>
      <c r="E164" s="10" t="s">
        <v>4</v>
      </c>
      <c r="F164" s="301"/>
      <c r="G164" s="301"/>
      <c r="H164" s="7"/>
      <c r="I164" s="8">
        <f t="shared" ref="I164:I167" si="14">H164*G164</f>
        <v>0</v>
      </c>
      <c r="J164" s="7"/>
      <c r="M164" s="193"/>
      <c r="N164" s="301"/>
      <c r="O164" s="7"/>
      <c r="P164" s="7"/>
      <c r="Q164" s="7"/>
      <c r="S164" s="193"/>
      <c r="T164" s="301"/>
      <c r="U164" s="4"/>
      <c r="V164" s="4"/>
      <c r="W164" s="7"/>
    </row>
    <row r="165" spans="2:24" s="192" customFormat="1" x14ac:dyDescent="0.2">
      <c r="B165" s="298"/>
      <c r="C165" s="15" t="s">
        <v>72</v>
      </c>
      <c r="D165" s="332"/>
      <c r="E165" s="10" t="s">
        <v>4</v>
      </c>
      <c r="F165" s="301"/>
      <c r="G165" s="301"/>
      <c r="H165" s="7"/>
      <c r="I165" s="8">
        <f t="shared" si="14"/>
        <v>0</v>
      </c>
      <c r="J165" s="7"/>
      <c r="M165" s="193"/>
      <c r="N165" s="301"/>
      <c r="O165" s="7"/>
      <c r="P165" s="7"/>
      <c r="Q165" s="7"/>
      <c r="S165" s="193"/>
      <c r="T165" s="301"/>
      <c r="U165" s="4"/>
      <c r="V165" s="4"/>
      <c r="W165" s="7"/>
    </row>
    <row r="166" spans="2:24" s="192" customFormat="1" x14ac:dyDescent="0.2">
      <c r="B166" s="298"/>
      <c r="C166" s="15" t="s">
        <v>72</v>
      </c>
      <c r="D166" s="332"/>
      <c r="E166" s="10" t="s">
        <v>4</v>
      </c>
      <c r="F166" s="301"/>
      <c r="G166" s="301"/>
      <c r="H166" s="7"/>
      <c r="I166" s="8">
        <f t="shared" si="14"/>
        <v>0</v>
      </c>
      <c r="J166" s="7"/>
      <c r="M166" s="193"/>
      <c r="N166" s="301"/>
      <c r="O166" s="7"/>
      <c r="P166" s="7"/>
      <c r="Q166" s="7"/>
      <c r="S166" s="193"/>
      <c r="T166" s="301"/>
      <c r="U166" s="4"/>
      <c r="V166" s="4"/>
      <c r="W166" s="7"/>
    </row>
    <row r="167" spans="2:24" s="192" customFormat="1" x14ac:dyDescent="0.2">
      <c r="B167" s="298"/>
      <c r="C167" s="15" t="s">
        <v>72</v>
      </c>
      <c r="D167" s="332"/>
      <c r="E167" s="10" t="s">
        <v>4</v>
      </c>
      <c r="F167" s="301"/>
      <c r="G167" s="301"/>
      <c r="H167" s="7"/>
      <c r="I167" s="8">
        <f t="shared" si="14"/>
        <v>0</v>
      </c>
      <c r="J167" s="7"/>
      <c r="M167" s="193"/>
      <c r="N167" s="301"/>
      <c r="O167" s="7"/>
      <c r="P167" s="7"/>
      <c r="Q167" s="7"/>
      <c r="S167" s="193"/>
      <c r="T167" s="301"/>
      <c r="U167" s="4"/>
      <c r="V167" s="4"/>
      <c r="W167" s="7"/>
    </row>
    <row r="168" spans="2:24" s="192" customFormat="1" x14ac:dyDescent="0.2">
      <c r="B168" s="298"/>
      <c r="C168" s="15"/>
      <c r="D168" s="332"/>
      <c r="E168" s="10"/>
      <c r="F168" s="301"/>
      <c r="G168" s="301"/>
      <c r="H168" s="4"/>
      <c r="I168" s="8"/>
      <c r="J168" s="193"/>
      <c r="K168" s="7"/>
      <c r="N168" s="193"/>
      <c r="O168" s="301"/>
      <c r="P168" s="7"/>
      <c r="Q168" s="7"/>
      <c r="R168" s="7"/>
      <c r="T168" s="193"/>
      <c r="U168" s="301"/>
      <c r="V168" s="7"/>
      <c r="W168" s="7"/>
      <c r="X168" s="7"/>
    </row>
    <row r="169" spans="2:24" s="192" customFormat="1" x14ac:dyDescent="0.2">
      <c r="B169" s="298"/>
      <c r="C169" s="15" t="s">
        <v>112</v>
      </c>
      <c r="D169" s="332"/>
      <c r="E169" s="10" t="s">
        <v>20</v>
      </c>
      <c r="F169" s="301"/>
      <c r="G169" s="301"/>
      <c r="H169" s="7"/>
      <c r="I169" s="8">
        <f>H169*G169</f>
        <v>0</v>
      </c>
      <c r="J169" s="7"/>
      <c r="M169" s="193"/>
      <c r="N169" s="301"/>
      <c r="O169" s="7"/>
      <c r="P169" s="7"/>
      <c r="Q169" s="7"/>
      <c r="S169" s="193"/>
      <c r="T169" s="301"/>
      <c r="U169" s="4"/>
      <c r="V169" s="4"/>
      <c r="W169" s="7"/>
    </row>
    <row r="170" spans="2:24" s="192" customFormat="1" x14ac:dyDescent="0.2">
      <c r="B170" s="298"/>
      <c r="C170" s="15" t="s">
        <v>110</v>
      </c>
      <c r="D170" s="332"/>
      <c r="E170" s="10" t="s">
        <v>20</v>
      </c>
      <c r="F170" s="301"/>
      <c r="G170" s="301"/>
      <c r="H170" s="7"/>
      <c r="I170" s="8">
        <f>H170*G170</f>
        <v>0</v>
      </c>
      <c r="J170" s="7"/>
      <c r="M170" s="193"/>
      <c r="N170" s="301"/>
      <c r="O170" s="7"/>
      <c r="P170" s="7"/>
      <c r="Q170" s="7"/>
      <c r="S170" s="193"/>
      <c r="T170" s="301"/>
      <c r="U170" s="4"/>
      <c r="V170" s="4"/>
      <c r="W170" s="7"/>
    </row>
    <row r="171" spans="2:24" s="192" customFormat="1" x14ac:dyDescent="0.2">
      <c r="B171" s="298"/>
      <c r="C171" s="15" t="s">
        <v>111</v>
      </c>
      <c r="D171" s="332"/>
      <c r="E171" s="10" t="s">
        <v>20</v>
      </c>
      <c r="F171" s="301"/>
      <c r="G171" s="301"/>
      <c r="H171" s="7"/>
      <c r="I171" s="8">
        <f>H171*G171</f>
        <v>0</v>
      </c>
      <c r="J171" s="7"/>
      <c r="M171" s="193"/>
      <c r="N171" s="301"/>
      <c r="O171" s="7"/>
      <c r="P171" s="7"/>
      <c r="Q171" s="7"/>
      <c r="S171" s="193"/>
      <c r="T171" s="301"/>
      <c r="U171" s="4"/>
      <c r="V171" s="4"/>
      <c r="W171" s="7"/>
    </row>
    <row r="172" spans="2:24" s="192" customFormat="1" x14ac:dyDescent="0.2">
      <c r="B172" s="298"/>
      <c r="C172" s="15" t="s">
        <v>75</v>
      </c>
      <c r="D172" s="332"/>
      <c r="E172" s="10" t="s">
        <v>20</v>
      </c>
      <c r="F172" s="301"/>
      <c r="G172" s="301"/>
      <c r="H172" s="7"/>
      <c r="I172" s="8">
        <f>H172*G172</f>
        <v>0</v>
      </c>
      <c r="J172" s="193"/>
      <c r="K172" s="7"/>
      <c r="N172" s="193"/>
      <c r="O172" s="301"/>
      <c r="P172" s="7"/>
      <c r="Q172" s="7"/>
      <c r="R172" s="7"/>
      <c r="T172" s="193"/>
      <c r="U172" s="301"/>
      <c r="V172" s="7"/>
      <c r="W172" s="203"/>
      <c r="X172" s="7"/>
    </row>
    <row r="173" spans="2:24" s="192" customFormat="1" x14ac:dyDescent="0.2">
      <c r="B173" s="10"/>
      <c r="C173" s="311"/>
      <c r="D173" s="312"/>
      <c r="E173" s="10"/>
      <c r="F173" s="193"/>
      <c r="G173" s="193"/>
      <c r="H173" s="194"/>
      <c r="I173" s="195"/>
      <c r="J173" s="312"/>
      <c r="K173" s="7"/>
      <c r="N173" s="193"/>
      <c r="O173" s="193"/>
      <c r="P173" s="194"/>
      <c r="Q173" s="194"/>
      <c r="R173" s="194"/>
      <c r="T173" s="193"/>
      <c r="U173" s="193"/>
      <c r="V173" s="194"/>
      <c r="W173" s="194"/>
      <c r="X173" s="194"/>
    </row>
    <row r="174" spans="2:24" s="191" customFormat="1" x14ac:dyDescent="0.2">
      <c r="B174" s="231"/>
      <c r="C174" s="205" t="s">
        <v>30</v>
      </c>
      <c r="D174" s="202"/>
      <c r="E174" s="206"/>
      <c r="F174" s="313"/>
      <c r="G174" s="313"/>
      <c r="H174" s="207"/>
      <c r="I174" s="208">
        <f>SUM(I146:I173)</f>
        <v>0</v>
      </c>
      <c r="J174" s="202"/>
      <c r="K174" s="7"/>
      <c r="L174" s="194"/>
      <c r="M174" s="194"/>
      <c r="N174" s="201"/>
      <c r="O174" s="193"/>
      <c r="P174" s="193"/>
      <c r="Q174" s="194"/>
      <c r="R174" s="194"/>
      <c r="S174" s="194"/>
    </row>
    <row r="175" spans="2:24" s="191" customFormat="1" x14ac:dyDescent="0.2">
      <c r="B175" s="11"/>
      <c r="C175" s="13"/>
      <c r="D175" s="9"/>
      <c r="E175" s="5"/>
      <c r="F175" s="3"/>
      <c r="G175" s="4"/>
      <c r="I175" s="6"/>
      <c r="J175" s="7"/>
      <c r="K175" s="192"/>
      <c r="L175" s="192"/>
      <c r="M175" s="3"/>
      <c r="N175" s="4"/>
      <c r="O175" s="4"/>
      <c r="P175" s="4"/>
      <c r="Q175" s="192"/>
      <c r="R175" s="3"/>
      <c r="S175" s="3"/>
      <c r="T175" s="4"/>
      <c r="U175" s="4"/>
      <c r="V175" s="4"/>
    </row>
    <row r="176" spans="2:24" x14ac:dyDescent="0.2">
      <c r="B176" s="187" t="s">
        <v>122</v>
      </c>
      <c r="C176" s="14" t="s">
        <v>115</v>
      </c>
      <c r="D176" s="9"/>
      <c r="E176" s="10" t="s">
        <v>90</v>
      </c>
      <c r="F176" s="2"/>
      <c r="G176" s="17"/>
      <c r="H176" s="2"/>
      <c r="I176" s="20"/>
      <c r="J176" s="7"/>
      <c r="K176"/>
      <c r="M176" s="38"/>
      <c r="N176" s="194"/>
      <c r="O176" s="194"/>
      <c r="P176" s="194"/>
      <c r="Q176" s="43"/>
      <c r="R176" s="38"/>
      <c r="S176" s="38"/>
      <c r="T176" s="194"/>
      <c r="U176" s="194"/>
      <c r="V176" s="194"/>
      <c r="X176"/>
    </row>
    <row r="177" spans="2:24" s="191" customFormat="1" x14ac:dyDescent="0.2">
      <c r="B177" s="11"/>
      <c r="C177" s="13"/>
      <c r="D177" s="9"/>
      <c r="E177" s="5"/>
      <c r="F177" s="3"/>
      <c r="G177" s="4"/>
      <c r="I177" s="6"/>
      <c r="J177" s="7"/>
      <c r="K177" s="192"/>
      <c r="L177" s="192"/>
      <c r="M177" s="3"/>
      <c r="N177" s="4"/>
      <c r="O177" s="4"/>
      <c r="P177" s="4"/>
      <c r="Q177" s="192"/>
      <c r="R177" s="3"/>
      <c r="S177" s="3"/>
      <c r="T177" s="4"/>
      <c r="U177" s="4"/>
      <c r="V177" s="4"/>
    </row>
    <row r="178" spans="2:24" x14ac:dyDescent="0.2">
      <c r="B178" s="187" t="s">
        <v>121</v>
      </c>
      <c r="C178" s="14" t="s">
        <v>117</v>
      </c>
      <c r="D178" s="9"/>
      <c r="E178" s="10"/>
      <c r="F178" s="2"/>
      <c r="G178" s="17"/>
      <c r="H178" s="2"/>
      <c r="I178" s="20"/>
      <c r="J178" s="7"/>
      <c r="K178"/>
      <c r="M178" s="38"/>
      <c r="N178" s="194"/>
      <c r="O178" s="194"/>
      <c r="P178" s="194"/>
      <c r="Q178" s="43"/>
      <c r="R178" s="38"/>
      <c r="S178" s="38"/>
      <c r="T178" s="194"/>
      <c r="U178" s="194"/>
      <c r="V178" s="194"/>
      <c r="X178"/>
    </row>
    <row r="179" spans="2:24" x14ac:dyDescent="0.2">
      <c r="B179" s="187"/>
      <c r="C179" s="14"/>
      <c r="D179" s="1"/>
      <c r="E179" s="10"/>
      <c r="F179" s="2"/>
      <c r="G179" s="17"/>
      <c r="H179" s="2"/>
      <c r="I179" s="20"/>
      <c r="J179" s="7"/>
      <c r="K179"/>
      <c r="L179" s="24"/>
      <c r="M179" s="107"/>
      <c r="N179" s="7"/>
      <c r="O179" s="7"/>
      <c r="P179" s="7"/>
      <c r="Q179" s="21"/>
      <c r="R179" s="107"/>
      <c r="S179" s="107"/>
      <c r="T179" s="194"/>
      <c r="U179" s="194"/>
      <c r="V179" s="194"/>
      <c r="X179"/>
    </row>
    <row r="180" spans="2:24" s="251" customFormat="1" ht="25.5" x14ac:dyDescent="0.2">
      <c r="B180" s="188"/>
      <c r="C180" s="134" t="s">
        <v>118</v>
      </c>
      <c r="D180" s="250"/>
      <c r="E180" s="16"/>
      <c r="F180" s="2"/>
      <c r="G180" s="2"/>
      <c r="H180" s="17"/>
      <c r="I180" s="8"/>
      <c r="J180" s="7"/>
      <c r="M180" s="124"/>
      <c r="N180" s="17"/>
      <c r="O180" s="17"/>
      <c r="P180" s="17"/>
      <c r="Q180" s="252"/>
      <c r="R180" s="124"/>
      <c r="S180" s="124"/>
      <c r="T180" s="17"/>
      <c r="U180" s="17"/>
      <c r="V180" s="17"/>
    </row>
    <row r="181" spans="2:24" s="21" customFormat="1" x14ac:dyDescent="0.2">
      <c r="B181" s="190"/>
      <c r="C181" s="15" t="s">
        <v>172</v>
      </c>
      <c r="D181" s="9"/>
      <c r="E181" s="16" t="s">
        <v>20</v>
      </c>
      <c r="F181" s="2">
        <v>1</v>
      </c>
      <c r="G181" s="2"/>
      <c r="H181" s="17"/>
      <c r="I181" s="8">
        <f t="shared" ref="I181" si="15">H181*G181</f>
        <v>0</v>
      </c>
      <c r="J181" s="135"/>
      <c r="K181" s="7"/>
      <c r="N181"/>
      <c r="O181"/>
      <c r="P181"/>
      <c r="Q181"/>
      <c r="R181"/>
      <c r="S181"/>
      <c r="T181" s="107"/>
      <c r="U181" s="107"/>
      <c r="V181" s="4"/>
      <c r="W181" s="4"/>
      <c r="X181" s="4"/>
    </row>
    <row r="182" spans="2:24" ht="13.5" customHeight="1" x14ac:dyDescent="0.2">
      <c r="B182" s="197"/>
      <c r="C182" s="198"/>
      <c r="D182" s="37"/>
      <c r="E182" s="199"/>
      <c r="F182" s="79"/>
      <c r="G182" s="87"/>
      <c r="H182" s="123"/>
      <c r="I182" s="118"/>
      <c r="J182" s="102"/>
      <c r="K182" s="21"/>
      <c r="L182" s="21"/>
      <c r="M182" s="94"/>
      <c r="N182" s="97"/>
      <c r="O182" s="97"/>
      <c r="P182" s="97"/>
      <c r="Q182" s="21"/>
      <c r="R182" s="94"/>
      <c r="S182" s="94"/>
      <c r="T182" s="97"/>
      <c r="U182" s="97"/>
      <c r="V182" s="97"/>
      <c r="X182"/>
    </row>
    <row r="183" spans="2:24" s="251" customFormat="1" x14ac:dyDescent="0.2">
      <c r="B183" s="188"/>
      <c r="C183" s="134" t="s">
        <v>119</v>
      </c>
      <c r="D183" s="250"/>
      <c r="E183" s="16"/>
      <c r="F183" s="2"/>
      <c r="G183" s="2"/>
      <c r="H183" s="17"/>
      <c r="I183" s="8"/>
      <c r="J183" s="7"/>
      <c r="M183" s="124"/>
      <c r="N183" s="17"/>
      <c r="O183" s="17"/>
      <c r="P183" s="17"/>
      <c r="Q183" s="252"/>
      <c r="R183" s="124"/>
      <c r="S183" s="124"/>
      <c r="T183" s="17"/>
      <c r="U183" s="17"/>
      <c r="V183" s="17"/>
    </row>
    <row r="184" spans="2:24" s="21" customFormat="1" x14ac:dyDescent="0.2">
      <c r="B184" s="190"/>
      <c r="C184" s="15" t="s">
        <v>172</v>
      </c>
      <c r="D184" s="9"/>
      <c r="E184" s="16" t="s">
        <v>20</v>
      </c>
      <c r="F184" s="2">
        <v>1</v>
      </c>
      <c r="G184" s="2"/>
      <c r="H184" s="17"/>
      <c r="I184" s="8">
        <f t="shared" ref="I184" si="16">H184*G184</f>
        <v>0</v>
      </c>
      <c r="J184" s="135"/>
      <c r="K184" s="7"/>
      <c r="N184"/>
      <c r="O184"/>
      <c r="P184"/>
      <c r="Q184"/>
      <c r="R184"/>
      <c r="S184"/>
      <c r="T184" s="107"/>
      <c r="U184" s="107"/>
      <c r="V184" s="4"/>
      <c r="W184" s="4"/>
      <c r="X184" s="4"/>
    </row>
    <row r="185" spans="2:24" ht="13.5" customHeight="1" x14ac:dyDescent="0.2">
      <c r="B185" s="197"/>
      <c r="C185" s="198"/>
      <c r="D185" s="37"/>
      <c r="E185" s="199"/>
      <c r="F185" s="79"/>
      <c r="G185" s="87"/>
      <c r="H185" s="123"/>
      <c r="I185" s="118"/>
      <c r="J185" s="102"/>
      <c r="K185" s="21"/>
      <c r="L185" s="21"/>
      <c r="M185" s="94"/>
      <c r="N185" s="97"/>
      <c r="O185" s="97"/>
      <c r="P185" s="97"/>
      <c r="Q185" s="21"/>
      <c r="R185" s="94"/>
      <c r="S185" s="94"/>
      <c r="T185" s="97"/>
      <c r="U185" s="97"/>
      <c r="V185" s="97"/>
      <c r="X185"/>
    </row>
    <row r="186" spans="2:24" x14ac:dyDescent="0.2">
      <c r="B186" s="126"/>
      <c r="C186" s="127" t="s">
        <v>30</v>
      </c>
      <c r="D186" s="92"/>
      <c r="E186" s="132"/>
      <c r="F186" s="128"/>
      <c r="G186" s="128"/>
      <c r="H186" s="207"/>
      <c r="I186" s="208">
        <f>SUM(I179:I183)</f>
        <v>0</v>
      </c>
      <c r="J186" s="129"/>
      <c r="K186" s="7"/>
      <c r="N186" s="38"/>
      <c r="O186" s="38"/>
      <c r="P186" s="194"/>
      <c r="Q186" s="194"/>
      <c r="R186" s="194"/>
      <c r="T186" s="38"/>
      <c r="U186" s="38"/>
      <c r="V186" s="194"/>
      <c r="W186" s="194"/>
      <c r="X186" s="194"/>
    </row>
    <row r="187" spans="2:24" x14ac:dyDescent="0.2">
      <c r="B187" s="39"/>
      <c r="C187" s="40"/>
      <c r="D187" s="35"/>
      <c r="E187" s="41"/>
      <c r="F187" s="26"/>
      <c r="G187" s="26"/>
      <c r="H187" s="110"/>
      <c r="I187" s="111"/>
      <c r="J187" s="35"/>
      <c r="K187" s="102"/>
      <c r="N187" s="112"/>
      <c r="O187" s="112"/>
      <c r="P187" s="113"/>
      <c r="Q187" s="114"/>
      <c r="R187" s="114"/>
      <c r="T187" s="112"/>
      <c r="U187" s="112"/>
      <c r="V187" s="113"/>
      <c r="W187" s="114"/>
      <c r="X187" s="114"/>
    </row>
    <row r="188" spans="2:24" s="71" customFormat="1" x14ac:dyDescent="0.2">
      <c r="B188" s="115"/>
      <c r="C188" s="116" t="s">
        <v>43</v>
      </c>
      <c r="D188" s="82"/>
      <c r="E188" s="117"/>
      <c r="F188" s="88"/>
      <c r="G188" s="88"/>
      <c r="H188" s="87"/>
      <c r="I188" s="118">
        <f>I186+I174+I140+I61+I44+I35</f>
        <v>0</v>
      </c>
      <c r="J188" s="82"/>
      <c r="K188" s="102"/>
      <c r="L188"/>
      <c r="M188"/>
      <c r="N188" s="88"/>
      <c r="O188" s="88"/>
      <c r="P188" s="87"/>
      <c r="Q188" s="87"/>
      <c r="R188" s="97"/>
      <c r="S188"/>
      <c r="T188" s="88"/>
      <c r="U188" s="88"/>
      <c r="V188" s="87"/>
      <c r="W188" s="87"/>
      <c r="X188" s="97">
        <f>+W188-$I188</f>
        <v>0</v>
      </c>
    </row>
    <row r="189" spans="2:24" s="21" customFormat="1" x14ac:dyDescent="0.2">
      <c r="B189" s="44"/>
      <c r="C189" s="45"/>
      <c r="D189" s="119"/>
      <c r="E189" s="31"/>
      <c r="F189" s="32"/>
      <c r="G189" s="32"/>
      <c r="H189" s="120"/>
      <c r="I189" s="121"/>
      <c r="J189" s="119"/>
      <c r="K189" s="102"/>
      <c r="L189"/>
      <c r="M189"/>
      <c r="N189" s="29"/>
      <c r="O189" s="29"/>
      <c r="P189" s="122"/>
      <c r="Q189" s="122"/>
      <c r="R189" s="122"/>
      <c r="S189"/>
      <c r="T189" s="29"/>
      <c r="U189" s="29"/>
      <c r="V189" s="122"/>
      <c r="W189" s="122"/>
      <c r="X189" s="122"/>
    </row>
    <row r="190" spans="2:24" s="192" customFormat="1" x14ac:dyDescent="0.2">
      <c r="B190" s="342"/>
      <c r="C190" s="343"/>
      <c r="D190" s="309"/>
      <c r="E190" s="10"/>
      <c r="F190" s="193"/>
      <c r="G190" s="193"/>
      <c r="H190" s="194"/>
      <c r="I190" s="195"/>
      <c r="J190" s="309"/>
      <c r="K190" s="7"/>
      <c r="L190" s="201"/>
      <c r="M190" s="201"/>
      <c r="N190" s="193"/>
      <c r="O190" s="193"/>
      <c r="P190" s="194"/>
      <c r="Q190" s="194"/>
      <c r="R190" s="194"/>
      <c r="S190" s="201"/>
      <c r="T190" s="193"/>
      <c r="U190" s="193"/>
      <c r="V190" s="194"/>
      <c r="W190" s="194"/>
      <c r="X190" s="194"/>
    </row>
    <row r="191" spans="2:24" s="192" customFormat="1" x14ac:dyDescent="0.2">
      <c r="B191" s="318" t="s">
        <v>151</v>
      </c>
      <c r="C191" s="12" t="s">
        <v>129</v>
      </c>
      <c r="D191" s="309"/>
      <c r="E191" s="10"/>
      <c r="F191" s="193"/>
      <c r="G191" s="193"/>
      <c r="H191" s="194"/>
      <c r="I191" s="195"/>
      <c r="J191" s="309"/>
      <c r="K191" s="7"/>
      <c r="N191" s="193"/>
      <c r="O191" s="193"/>
      <c r="P191" s="194"/>
      <c r="Q191" s="194"/>
      <c r="R191" s="194"/>
      <c r="T191" s="193"/>
      <c r="U191" s="193"/>
      <c r="V191" s="194"/>
      <c r="W191" s="194"/>
      <c r="X191" s="194"/>
    </row>
    <row r="192" spans="2:24" s="192" customFormat="1" x14ac:dyDescent="0.2">
      <c r="B192" s="298"/>
      <c r="C192" s="344"/>
      <c r="D192" s="202"/>
      <c r="E192" s="300"/>
      <c r="F192" s="301"/>
      <c r="G192" s="301"/>
      <c r="H192" s="4"/>
      <c r="I192" s="8"/>
      <c r="J192" s="202"/>
      <c r="K192" s="7"/>
      <c r="M192" s="191"/>
      <c r="N192" s="191"/>
      <c r="O192" s="191"/>
      <c r="P192" s="191"/>
      <c r="Q192" s="191"/>
      <c r="R192" s="191"/>
      <c r="S192" s="191"/>
      <c r="T192" s="191"/>
      <c r="U192" s="191"/>
      <c r="V192" s="4"/>
      <c r="W192" s="4"/>
      <c r="X192" s="4"/>
    </row>
    <row r="193" spans="2:24" s="192" customFormat="1" x14ac:dyDescent="0.2">
      <c r="B193" s="298" t="s">
        <v>153</v>
      </c>
      <c r="C193" s="299" t="s">
        <v>58</v>
      </c>
      <c r="D193" s="193"/>
      <c r="E193" s="300"/>
      <c r="F193" s="301"/>
      <c r="G193" s="301"/>
      <c r="H193" s="4"/>
      <c r="I193" s="8"/>
      <c r="J193" s="193"/>
      <c r="K193" s="7"/>
      <c r="N193" s="191"/>
      <c r="O193" s="191"/>
      <c r="P193" s="191"/>
      <c r="Q193" s="191"/>
      <c r="R193" s="191"/>
      <c r="S193" s="191"/>
      <c r="T193" s="301"/>
      <c r="U193" s="301"/>
      <c r="V193" s="4"/>
      <c r="W193" s="4"/>
      <c r="X193" s="4"/>
    </row>
    <row r="194" spans="2:24" s="192" customFormat="1" x14ac:dyDescent="0.2">
      <c r="B194" s="302"/>
      <c r="C194" s="303"/>
      <c r="D194" s="193"/>
      <c r="E194" s="300"/>
      <c r="F194" s="301"/>
      <c r="G194" s="301"/>
      <c r="H194" s="4"/>
      <c r="I194" s="8"/>
      <c r="J194" s="193"/>
      <c r="K194" s="7"/>
      <c r="N194" s="191"/>
      <c r="O194" s="191"/>
      <c r="P194" s="191"/>
      <c r="Q194" s="191"/>
      <c r="R194" s="191"/>
      <c r="S194" s="191"/>
      <c r="T194" s="301"/>
      <c r="U194" s="301"/>
      <c r="V194" s="4"/>
      <c r="W194" s="4"/>
      <c r="X194" s="4"/>
    </row>
    <row r="195" spans="2:24" s="192" customFormat="1" x14ac:dyDescent="0.2">
      <c r="B195" s="302"/>
      <c r="C195" s="345" t="s">
        <v>152</v>
      </c>
      <c r="D195" s="309"/>
      <c r="E195" s="10" t="s">
        <v>17</v>
      </c>
      <c r="F195" s="193"/>
      <c r="G195" s="301"/>
      <c r="H195" s="7"/>
      <c r="I195" s="8"/>
      <c r="J195" s="193"/>
      <c r="K195" s="7"/>
      <c r="N195" s="191"/>
      <c r="O195" s="191"/>
      <c r="P195" s="191"/>
      <c r="Q195" s="191"/>
      <c r="R195" s="191"/>
      <c r="S195" s="191"/>
      <c r="T195" s="301"/>
      <c r="U195" s="301"/>
      <c r="V195" s="4"/>
      <c r="W195" s="4"/>
      <c r="X195" s="4"/>
    </row>
    <row r="196" spans="2:24" s="192" customFormat="1" x14ac:dyDescent="0.2">
      <c r="B196" s="10"/>
      <c r="C196" s="311"/>
      <c r="D196" s="312"/>
      <c r="E196" s="10"/>
      <c r="F196" s="193"/>
      <c r="G196" s="193"/>
      <c r="H196" s="194"/>
      <c r="I196" s="195"/>
      <c r="J196" s="312"/>
      <c r="K196" s="7"/>
      <c r="N196" s="193"/>
      <c r="O196" s="193"/>
      <c r="P196" s="194"/>
      <c r="Q196" s="194"/>
      <c r="R196" s="194"/>
      <c r="T196" s="193"/>
      <c r="U196" s="193"/>
      <c r="V196" s="194"/>
      <c r="W196" s="194"/>
      <c r="X196" s="194"/>
    </row>
    <row r="197" spans="2:24" s="191" customFormat="1" x14ac:dyDescent="0.2">
      <c r="B197" s="298" t="s">
        <v>57</v>
      </c>
      <c r="C197" s="319" t="s">
        <v>130</v>
      </c>
      <c r="D197" s="320"/>
      <c r="E197" s="10" t="s">
        <v>90</v>
      </c>
      <c r="F197" s="193"/>
      <c r="G197" s="193"/>
      <c r="H197" s="194"/>
      <c r="I197" s="195"/>
      <c r="J197" s="320"/>
      <c r="K197" s="7"/>
      <c r="N197" s="193"/>
      <c r="O197" s="193"/>
      <c r="P197" s="194"/>
      <c r="Q197" s="194"/>
      <c r="R197" s="194"/>
      <c r="T197" s="193"/>
      <c r="U197" s="193"/>
      <c r="V197" s="194"/>
      <c r="W197" s="194"/>
      <c r="X197" s="194"/>
    </row>
    <row r="198" spans="2:24" s="201" customFormat="1" x14ac:dyDescent="0.2">
      <c r="B198" s="318"/>
      <c r="C198" s="349"/>
      <c r="D198" s="350"/>
      <c r="E198" s="10"/>
      <c r="F198" s="193"/>
      <c r="G198" s="193"/>
      <c r="H198" s="194"/>
      <c r="I198" s="195"/>
      <c r="J198" s="351"/>
      <c r="K198" s="7"/>
      <c r="L198" s="191"/>
      <c r="M198" s="352"/>
      <c r="N198" s="191"/>
      <c r="O198" s="353"/>
      <c r="P198" s="353"/>
      <c r="Q198" s="353"/>
      <c r="R198" s="353"/>
      <c r="S198" s="353"/>
      <c r="T198" s="193"/>
      <c r="U198" s="193"/>
      <c r="V198" s="194"/>
      <c r="W198" s="194"/>
      <c r="X198" s="194"/>
    </row>
    <row r="199" spans="2:24" s="191" customFormat="1" x14ac:dyDescent="0.2">
      <c r="B199" s="298" t="s">
        <v>163</v>
      </c>
      <c r="C199" s="14" t="s">
        <v>135</v>
      </c>
      <c r="D199" s="320"/>
      <c r="E199" s="10"/>
      <c r="F199" s="193"/>
      <c r="G199" s="193"/>
      <c r="H199" s="194"/>
      <c r="I199" s="195"/>
      <c r="J199" s="320"/>
      <c r="K199" s="7"/>
      <c r="N199" s="193"/>
      <c r="O199" s="193"/>
      <c r="P199" s="194"/>
      <c r="Q199" s="194"/>
      <c r="R199" s="194"/>
      <c r="T199" s="193"/>
      <c r="U199" s="193"/>
      <c r="V199" s="194"/>
      <c r="W199" s="194"/>
      <c r="X199" s="194"/>
    </row>
    <row r="200" spans="2:24" s="191" customFormat="1" x14ac:dyDescent="0.2">
      <c r="B200" s="318"/>
      <c r="C200" s="14"/>
      <c r="D200" s="320"/>
      <c r="E200" s="10"/>
      <c r="F200" s="193"/>
      <c r="G200" s="193"/>
      <c r="H200" s="194"/>
      <c r="I200" s="195"/>
      <c r="J200" s="320"/>
      <c r="K200" s="7"/>
      <c r="N200" s="193"/>
      <c r="O200" s="193"/>
      <c r="P200" s="194"/>
      <c r="Q200" s="194"/>
      <c r="R200" s="194"/>
      <c r="T200" s="193"/>
      <c r="U200" s="193"/>
      <c r="V200" s="194"/>
      <c r="W200" s="194"/>
      <c r="X200" s="194"/>
    </row>
    <row r="201" spans="2:24" s="192" customFormat="1" x14ac:dyDescent="0.2">
      <c r="B201" s="298"/>
      <c r="C201" s="331" t="s">
        <v>186</v>
      </c>
      <c r="D201" s="332"/>
      <c r="E201" s="10"/>
      <c r="F201" s="301"/>
      <c r="G201" s="301"/>
      <c r="H201" s="7"/>
      <c r="I201" s="8"/>
      <c r="J201" s="7"/>
      <c r="M201" s="193"/>
      <c r="N201" s="301"/>
      <c r="O201" s="7"/>
      <c r="P201" s="7"/>
      <c r="Q201" s="7"/>
      <c r="S201" s="193"/>
      <c r="T201" s="301"/>
      <c r="U201" s="7"/>
      <c r="V201" s="203"/>
      <c r="W201" s="7"/>
    </row>
    <row r="202" spans="2:24" s="192" customFormat="1" x14ac:dyDescent="0.2">
      <c r="B202" s="298"/>
      <c r="C202" s="331"/>
      <c r="D202" s="332"/>
      <c r="E202" s="10"/>
      <c r="F202" s="301"/>
      <c r="G202" s="301"/>
      <c r="H202" s="7"/>
      <c r="I202" s="8"/>
      <c r="J202" s="7"/>
      <c r="M202" s="193"/>
      <c r="N202" s="301"/>
      <c r="O202" s="7"/>
      <c r="P202" s="7"/>
      <c r="Q202" s="7"/>
      <c r="S202" s="193"/>
      <c r="T202" s="301"/>
      <c r="U202" s="7"/>
      <c r="V202" s="7"/>
      <c r="W202" s="7"/>
    </row>
    <row r="203" spans="2:24" s="192" customFormat="1" x14ac:dyDescent="0.2">
      <c r="B203" s="298"/>
      <c r="C203" s="15" t="s">
        <v>73</v>
      </c>
      <c r="D203" s="332"/>
      <c r="E203" s="10"/>
      <c r="F203" s="301"/>
      <c r="G203" s="301"/>
      <c r="H203" s="7"/>
      <c r="I203" s="8"/>
      <c r="J203" s="7"/>
      <c r="M203" s="193"/>
      <c r="N203" s="301"/>
      <c r="O203" s="4"/>
      <c r="P203" s="4"/>
      <c r="Q203" s="4"/>
      <c r="S203" s="193"/>
      <c r="T203" s="301"/>
      <c r="U203" s="4"/>
      <c r="V203" s="4"/>
      <c r="W203" s="4"/>
    </row>
    <row r="204" spans="2:24" s="192" customFormat="1" x14ac:dyDescent="0.2">
      <c r="B204" s="298"/>
      <c r="C204" s="15" t="s">
        <v>72</v>
      </c>
      <c r="D204" s="332"/>
      <c r="E204" s="10" t="s">
        <v>4</v>
      </c>
      <c r="F204" s="301"/>
      <c r="G204" s="301"/>
      <c r="H204" s="7"/>
      <c r="I204" s="8">
        <f t="shared" ref="I204" si="17">H204*G204</f>
        <v>0</v>
      </c>
      <c r="J204" s="7"/>
      <c r="M204" s="193"/>
      <c r="N204" s="301"/>
      <c r="O204" s="7"/>
      <c r="P204" s="7"/>
      <c r="Q204" s="7"/>
      <c r="S204" s="193"/>
      <c r="T204" s="301"/>
      <c r="U204" s="4"/>
      <c r="V204" s="4"/>
      <c r="W204" s="7"/>
    </row>
    <row r="205" spans="2:24" s="192" customFormat="1" x14ac:dyDescent="0.2">
      <c r="B205" s="298"/>
      <c r="C205" s="15" t="s">
        <v>72</v>
      </c>
      <c r="D205" s="332"/>
      <c r="E205" s="10" t="s">
        <v>4</v>
      </c>
      <c r="F205" s="301"/>
      <c r="G205" s="301"/>
      <c r="H205" s="7"/>
      <c r="I205" s="8">
        <f>H205*G205</f>
        <v>0</v>
      </c>
      <c r="J205" s="7"/>
      <c r="M205" s="193"/>
      <c r="N205" s="301"/>
      <c r="O205" s="7"/>
      <c r="P205" s="7"/>
      <c r="Q205" s="7"/>
      <c r="S205" s="193"/>
      <c r="T205" s="301"/>
      <c r="U205" s="4"/>
      <c r="V205" s="4"/>
      <c r="W205" s="7"/>
    </row>
    <row r="206" spans="2:24" s="192" customFormat="1" x14ac:dyDescent="0.2">
      <c r="B206" s="298"/>
      <c r="C206" s="15" t="s">
        <v>72</v>
      </c>
      <c r="D206" s="332"/>
      <c r="E206" s="10" t="s">
        <v>4</v>
      </c>
      <c r="F206" s="301"/>
      <c r="G206" s="301"/>
      <c r="H206" s="7"/>
      <c r="I206" s="8">
        <f t="shared" ref="I206" si="18">H206*G206</f>
        <v>0</v>
      </c>
      <c r="J206" s="7"/>
      <c r="M206" s="193"/>
      <c r="N206" s="301"/>
      <c r="O206" s="7"/>
      <c r="P206" s="7"/>
      <c r="Q206" s="7"/>
      <c r="S206" s="193"/>
      <c r="T206" s="301"/>
      <c r="U206" s="4"/>
      <c r="V206" s="4"/>
      <c r="W206" s="7"/>
    </row>
    <row r="207" spans="2:24" s="192" customFormat="1" x14ac:dyDescent="0.2">
      <c r="B207" s="298"/>
      <c r="C207" s="15" t="s">
        <v>72</v>
      </c>
      <c r="D207" s="332"/>
      <c r="E207" s="10" t="s">
        <v>4</v>
      </c>
      <c r="F207" s="301"/>
      <c r="G207" s="301"/>
      <c r="H207" s="7"/>
      <c r="I207" s="8">
        <f>H207*G207</f>
        <v>0</v>
      </c>
      <c r="J207" s="7"/>
      <c r="M207" s="193"/>
      <c r="N207" s="301"/>
      <c r="O207" s="7"/>
      <c r="P207" s="7"/>
      <c r="Q207" s="7"/>
      <c r="S207" s="193"/>
      <c r="T207" s="301"/>
      <c r="U207" s="4"/>
      <c r="V207" s="4"/>
      <c r="W207" s="7"/>
    </row>
    <row r="208" spans="2:24" s="192" customFormat="1" x14ac:dyDescent="0.2">
      <c r="B208" s="298"/>
      <c r="C208" s="15" t="s">
        <v>72</v>
      </c>
      <c r="D208" s="332"/>
      <c r="E208" s="10" t="s">
        <v>4</v>
      </c>
      <c r="F208" s="301"/>
      <c r="G208" s="301"/>
      <c r="H208" s="7"/>
      <c r="I208" s="8">
        <f t="shared" ref="I208" si="19">H208*G208</f>
        <v>0</v>
      </c>
      <c r="J208" s="7"/>
      <c r="M208" s="193"/>
      <c r="N208" s="301"/>
      <c r="O208" s="7"/>
      <c r="P208" s="7"/>
      <c r="Q208" s="7"/>
      <c r="S208" s="193"/>
      <c r="T208" s="301"/>
      <c r="U208" s="4"/>
      <c r="V208" s="4"/>
      <c r="W208" s="7"/>
    </row>
    <row r="209" spans="2:24" s="192" customFormat="1" x14ac:dyDescent="0.2">
      <c r="B209" s="298"/>
      <c r="C209" s="15"/>
      <c r="D209" s="332"/>
      <c r="E209" s="10"/>
      <c r="F209" s="301"/>
      <c r="G209" s="301"/>
      <c r="H209" s="4"/>
      <c r="I209" s="8"/>
      <c r="J209" s="193"/>
      <c r="K209" s="7"/>
      <c r="N209" s="193"/>
      <c r="O209" s="301"/>
      <c r="P209" s="7"/>
      <c r="Q209" s="7"/>
      <c r="R209" s="7"/>
      <c r="T209" s="193"/>
      <c r="U209" s="301"/>
      <c r="V209" s="7"/>
      <c r="W209" s="7"/>
      <c r="X209" s="7"/>
    </row>
    <row r="210" spans="2:24" s="192" customFormat="1" x14ac:dyDescent="0.2">
      <c r="B210" s="298"/>
      <c r="C210" s="15" t="s">
        <v>136</v>
      </c>
      <c r="D210" s="332"/>
      <c r="E210" s="10"/>
      <c r="F210" s="301"/>
      <c r="G210" s="301"/>
      <c r="H210" s="7"/>
      <c r="I210" s="8"/>
      <c r="J210" s="7"/>
      <c r="M210" s="193"/>
      <c r="N210" s="301"/>
      <c r="O210" s="7"/>
      <c r="P210" s="7"/>
      <c r="Q210" s="7"/>
      <c r="S210" s="193"/>
      <c r="T210" s="301"/>
      <c r="U210" s="4"/>
      <c r="V210" s="4"/>
      <c r="W210" s="7"/>
    </row>
    <row r="211" spans="2:24" s="192" customFormat="1" x14ac:dyDescent="0.2">
      <c r="B211" s="298"/>
      <c r="C211" s="15" t="s">
        <v>72</v>
      </c>
      <c r="D211" s="332"/>
      <c r="E211" s="10" t="s">
        <v>4</v>
      </c>
      <c r="F211" s="301"/>
      <c r="G211" s="301"/>
      <c r="H211" s="7"/>
      <c r="I211" s="8">
        <f t="shared" ref="I211" si="20">H211*G211</f>
        <v>0</v>
      </c>
      <c r="J211" s="7"/>
      <c r="M211" s="193"/>
      <c r="N211" s="301"/>
      <c r="O211" s="7"/>
      <c r="P211" s="7"/>
      <c r="Q211" s="7"/>
      <c r="S211" s="193"/>
      <c r="T211" s="301"/>
      <c r="U211" s="4"/>
      <c r="V211" s="4"/>
      <c r="W211" s="7"/>
    </row>
    <row r="212" spans="2:24" s="192" customFormat="1" x14ac:dyDescent="0.2">
      <c r="B212" s="298"/>
      <c r="C212" s="15" t="s">
        <v>72</v>
      </c>
      <c r="D212" s="332"/>
      <c r="E212" s="10" t="s">
        <v>4</v>
      </c>
      <c r="F212" s="301"/>
      <c r="G212" s="301"/>
      <c r="H212" s="7"/>
      <c r="I212" s="8">
        <f>H212*G212</f>
        <v>0</v>
      </c>
      <c r="J212" s="7"/>
      <c r="M212" s="193"/>
      <c r="N212" s="301"/>
      <c r="O212" s="7"/>
      <c r="P212" s="7"/>
      <c r="Q212" s="7"/>
      <c r="S212" s="193"/>
      <c r="T212" s="301"/>
      <c r="U212" s="4"/>
      <c r="V212" s="4"/>
      <c r="W212" s="7"/>
    </row>
    <row r="213" spans="2:24" s="192" customFormat="1" x14ac:dyDescent="0.2">
      <c r="B213" s="298"/>
      <c r="C213" s="15" t="s">
        <v>72</v>
      </c>
      <c r="D213" s="332"/>
      <c r="E213" s="10" t="s">
        <v>4</v>
      </c>
      <c r="F213" s="301"/>
      <c r="G213" s="301"/>
      <c r="H213" s="7"/>
      <c r="I213" s="8">
        <f t="shared" ref="I213" si="21">H213*G213</f>
        <v>0</v>
      </c>
      <c r="J213" s="7"/>
      <c r="M213" s="193"/>
      <c r="N213" s="301"/>
      <c r="O213" s="7"/>
      <c r="P213" s="7"/>
      <c r="Q213" s="7"/>
      <c r="S213" s="193"/>
      <c r="T213" s="301"/>
      <c r="U213" s="4"/>
      <c r="V213" s="4"/>
      <c r="W213" s="7"/>
    </row>
    <row r="214" spans="2:24" s="192" customFormat="1" x14ac:dyDescent="0.2">
      <c r="B214" s="298"/>
      <c r="C214" s="15" t="s">
        <v>72</v>
      </c>
      <c r="D214" s="332"/>
      <c r="E214" s="10" t="s">
        <v>4</v>
      </c>
      <c r="F214" s="301"/>
      <c r="G214" s="301"/>
      <c r="H214" s="7"/>
      <c r="I214" s="8">
        <f>H214*G214</f>
        <v>0</v>
      </c>
      <c r="J214" s="7"/>
      <c r="M214" s="193"/>
      <c r="N214" s="301"/>
      <c r="O214" s="7"/>
      <c r="P214" s="7"/>
      <c r="Q214" s="7"/>
      <c r="S214" s="193"/>
      <c r="T214" s="301"/>
      <c r="U214" s="4"/>
      <c r="V214" s="4"/>
      <c r="W214" s="7"/>
    </row>
    <row r="215" spans="2:24" s="192" customFormat="1" x14ac:dyDescent="0.2">
      <c r="B215" s="298"/>
      <c r="C215" s="15" t="s">
        <v>72</v>
      </c>
      <c r="D215" s="332"/>
      <c r="E215" s="10" t="s">
        <v>4</v>
      </c>
      <c r="F215" s="301"/>
      <c r="G215" s="301"/>
      <c r="H215" s="7"/>
      <c r="I215" s="8">
        <f t="shared" ref="I215" si="22">H215*G215</f>
        <v>0</v>
      </c>
      <c r="J215" s="7"/>
      <c r="M215" s="193"/>
      <c r="N215" s="301"/>
      <c r="O215" s="7"/>
      <c r="P215" s="7"/>
      <c r="Q215" s="7"/>
      <c r="S215" s="193"/>
      <c r="T215" s="301"/>
      <c r="U215" s="4"/>
      <c r="V215" s="4"/>
      <c r="W215" s="7"/>
    </row>
    <row r="216" spans="2:24" s="192" customFormat="1" x14ac:dyDescent="0.2">
      <c r="B216" s="298"/>
      <c r="C216" s="15"/>
      <c r="D216" s="332"/>
      <c r="E216" s="10"/>
      <c r="F216" s="301"/>
      <c r="G216" s="301"/>
      <c r="H216" s="4"/>
      <c r="I216" s="8"/>
      <c r="J216" s="193"/>
      <c r="K216" s="7"/>
      <c r="N216" s="193"/>
      <c r="O216" s="301"/>
      <c r="P216" s="7"/>
      <c r="Q216" s="7"/>
      <c r="R216" s="7"/>
      <c r="T216" s="193"/>
      <c r="U216" s="301"/>
      <c r="V216" s="7"/>
      <c r="W216" s="7"/>
      <c r="X216" s="7"/>
    </row>
    <row r="217" spans="2:24" s="192" customFormat="1" x14ac:dyDescent="0.2">
      <c r="B217" s="302"/>
      <c r="C217" s="308" t="s">
        <v>159</v>
      </c>
      <c r="D217" s="19"/>
      <c r="E217" s="10" t="s">
        <v>90</v>
      </c>
      <c r="F217" s="301"/>
      <c r="G217" s="301"/>
      <c r="H217" s="7"/>
      <c r="I217" s="8">
        <f t="shared" ref="I217:I219" si="23">H217*G217</f>
        <v>0</v>
      </c>
      <c r="J217" s="19"/>
      <c r="K217" s="7"/>
      <c r="N217" s="193"/>
      <c r="O217" s="301"/>
      <c r="P217" s="7"/>
      <c r="Q217" s="7"/>
      <c r="R217" s="7"/>
      <c r="T217" s="193"/>
      <c r="U217" s="301"/>
      <c r="V217" s="4"/>
      <c r="W217" s="4"/>
      <c r="X217" s="7"/>
    </row>
    <row r="218" spans="2:24" s="192" customFormat="1" x14ac:dyDescent="0.2">
      <c r="B218" s="302"/>
      <c r="C218" s="308" t="s">
        <v>137</v>
      </c>
      <c r="D218" s="19"/>
      <c r="E218" s="10" t="s">
        <v>20</v>
      </c>
      <c r="F218" s="301"/>
      <c r="G218" s="301"/>
      <c r="H218" s="7"/>
      <c r="I218" s="8">
        <f t="shared" si="23"/>
        <v>0</v>
      </c>
      <c r="J218" s="19"/>
      <c r="K218" s="7"/>
      <c r="N218" s="193"/>
      <c r="O218" s="301"/>
      <c r="P218" s="7"/>
      <c r="Q218" s="7"/>
      <c r="R218" s="7"/>
      <c r="T218" s="193"/>
      <c r="U218" s="301"/>
      <c r="V218" s="4"/>
      <c r="W218" s="4"/>
      <c r="X218" s="7"/>
    </row>
    <row r="219" spans="2:24" s="192" customFormat="1" x14ac:dyDescent="0.2">
      <c r="B219" s="302"/>
      <c r="C219" s="308" t="s">
        <v>138</v>
      </c>
      <c r="D219" s="19"/>
      <c r="E219" s="10" t="s">
        <v>20</v>
      </c>
      <c r="F219" s="301"/>
      <c r="G219" s="301"/>
      <c r="H219" s="7"/>
      <c r="I219" s="8">
        <f t="shared" si="23"/>
        <v>0</v>
      </c>
      <c r="J219" s="19"/>
      <c r="K219" s="7"/>
      <c r="N219" s="193"/>
      <c r="O219" s="301"/>
      <c r="P219" s="7"/>
      <c r="Q219" s="7"/>
      <c r="R219" s="7"/>
      <c r="T219" s="193"/>
      <c r="U219" s="301"/>
      <c r="V219" s="4"/>
      <c r="W219" s="4"/>
      <c r="X219" s="7"/>
    </row>
    <row r="220" spans="2:24" s="192" customFormat="1" x14ac:dyDescent="0.2">
      <c r="B220" s="10"/>
      <c r="C220" s="311"/>
      <c r="D220" s="312"/>
      <c r="E220" s="10"/>
      <c r="F220" s="193"/>
      <c r="G220" s="193"/>
      <c r="H220" s="194"/>
      <c r="I220" s="195"/>
      <c r="J220" s="312"/>
      <c r="K220" s="7"/>
      <c r="N220" s="193"/>
      <c r="O220" s="193"/>
      <c r="P220" s="194"/>
      <c r="Q220" s="194"/>
      <c r="R220" s="194"/>
      <c r="T220" s="193"/>
      <c r="U220" s="193"/>
      <c r="V220" s="194"/>
      <c r="W220" s="194"/>
      <c r="X220" s="194"/>
    </row>
    <row r="221" spans="2:24" s="191" customFormat="1" x14ac:dyDescent="0.2">
      <c r="B221" s="231"/>
      <c r="C221" s="205" t="s">
        <v>30</v>
      </c>
      <c r="D221" s="202"/>
      <c r="E221" s="206"/>
      <c r="F221" s="313"/>
      <c r="G221" s="313"/>
      <c r="H221" s="207"/>
      <c r="I221" s="208">
        <f>SUM(I203:I220)</f>
        <v>0</v>
      </c>
      <c r="J221" s="202"/>
      <c r="K221" s="7"/>
      <c r="L221" s="194"/>
      <c r="M221" s="194"/>
      <c r="N221" s="201"/>
      <c r="O221" s="193"/>
      <c r="P221" s="193"/>
      <c r="Q221" s="194"/>
      <c r="R221" s="194"/>
      <c r="S221" s="194"/>
    </row>
    <row r="222" spans="2:24" s="201" customFormat="1" x14ac:dyDescent="0.2">
      <c r="B222" s="318"/>
      <c r="C222" s="349"/>
      <c r="D222" s="350"/>
      <c r="E222" s="10"/>
      <c r="F222" s="193"/>
      <c r="G222" s="193"/>
      <c r="H222" s="194"/>
      <c r="I222" s="195"/>
      <c r="J222" s="351"/>
      <c r="K222" s="7"/>
      <c r="L222" s="191"/>
      <c r="M222" s="352"/>
      <c r="N222" s="191"/>
      <c r="O222" s="353"/>
      <c r="P222" s="353"/>
      <c r="Q222" s="353"/>
      <c r="R222" s="353"/>
      <c r="S222" s="353"/>
      <c r="T222" s="193"/>
      <c r="U222" s="193"/>
      <c r="V222" s="194"/>
      <c r="W222" s="194"/>
      <c r="X222" s="194"/>
    </row>
    <row r="223" spans="2:24" s="191" customFormat="1" x14ac:dyDescent="0.2">
      <c r="B223" s="298" t="s">
        <v>164</v>
      </c>
      <c r="C223" s="319" t="s">
        <v>139</v>
      </c>
      <c r="D223" s="320"/>
      <c r="E223" s="10" t="s">
        <v>90</v>
      </c>
      <c r="F223" s="193"/>
      <c r="G223" s="193"/>
      <c r="H223" s="194"/>
      <c r="I223" s="195"/>
      <c r="J223" s="320"/>
      <c r="K223" s="7"/>
      <c r="N223" s="193"/>
      <c r="O223" s="193"/>
      <c r="P223" s="194"/>
      <c r="Q223" s="194"/>
      <c r="R223" s="194"/>
      <c r="T223" s="193"/>
      <c r="U223" s="193"/>
      <c r="V223" s="194"/>
      <c r="W223" s="194"/>
      <c r="X223" s="194"/>
    </row>
    <row r="224" spans="2:24" s="201" customFormat="1" x14ac:dyDescent="0.2">
      <c r="B224" s="318"/>
      <c r="C224" s="349"/>
      <c r="D224" s="350"/>
      <c r="E224" s="10"/>
      <c r="F224" s="193"/>
      <c r="G224" s="193"/>
      <c r="H224" s="194"/>
      <c r="I224" s="195"/>
      <c r="J224" s="351"/>
      <c r="K224" s="7"/>
      <c r="L224" s="191"/>
      <c r="M224" s="352"/>
      <c r="N224" s="191"/>
      <c r="O224" s="353"/>
      <c r="P224" s="353"/>
      <c r="Q224" s="353"/>
      <c r="R224" s="353"/>
      <c r="S224" s="353"/>
      <c r="T224" s="193"/>
      <c r="U224" s="193"/>
      <c r="V224" s="194"/>
      <c r="W224" s="194"/>
      <c r="X224" s="194"/>
    </row>
    <row r="225" spans="2:24" s="191" customFormat="1" x14ac:dyDescent="0.2">
      <c r="B225" s="298" t="s">
        <v>165</v>
      </c>
      <c r="C225" s="14" t="s">
        <v>143</v>
      </c>
      <c r="D225" s="330"/>
      <c r="E225" s="10"/>
      <c r="F225" s="193"/>
      <c r="G225" s="193"/>
      <c r="H225" s="194"/>
      <c r="I225" s="195"/>
      <c r="J225" s="330"/>
      <c r="K225" s="7"/>
      <c r="N225" s="193"/>
      <c r="O225" s="193"/>
      <c r="P225" s="194"/>
      <c r="Q225" s="194"/>
      <c r="R225" s="194"/>
      <c r="T225" s="193"/>
      <c r="U225" s="193"/>
      <c r="V225" s="194"/>
      <c r="W225" s="194"/>
      <c r="X225" s="194"/>
    </row>
    <row r="226" spans="2:24" s="191" customFormat="1" x14ac:dyDescent="0.2">
      <c r="B226" s="318"/>
      <c r="C226" s="14"/>
      <c r="D226" s="320"/>
      <c r="E226" s="10"/>
      <c r="F226" s="193"/>
      <c r="G226" s="193"/>
      <c r="H226" s="194"/>
      <c r="I226" s="195"/>
      <c r="J226" s="320"/>
      <c r="K226" s="7"/>
      <c r="N226" s="193"/>
      <c r="O226" s="193"/>
      <c r="P226" s="194"/>
      <c r="Q226" s="194"/>
      <c r="R226" s="194"/>
      <c r="T226" s="193"/>
      <c r="U226" s="193"/>
      <c r="V226" s="194"/>
      <c r="W226" s="194"/>
      <c r="X226" s="194"/>
    </row>
    <row r="227" spans="2:24" s="192" customFormat="1" x14ac:dyDescent="0.2">
      <c r="B227" s="298"/>
      <c r="C227" s="331" t="s">
        <v>186</v>
      </c>
      <c r="D227" s="332"/>
      <c r="E227" s="10"/>
      <c r="F227" s="301"/>
      <c r="G227" s="301"/>
      <c r="H227" s="7"/>
      <c r="I227" s="8"/>
      <c r="J227" s="7"/>
      <c r="M227" s="193"/>
      <c r="N227" s="301"/>
      <c r="O227" s="7"/>
      <c r="P227" s="7"/>
      <c r="Q227" s="7"/>
      <c r="S227" s="193"/>
      <c r="T227" s="301"/>
      <c r="U227" s="7"/>
      <c r="V227" s="203"/>
      <c r="W227" s="7"/>
    </row>
    <row r="228" spans="2:24" s="191" customFormat="1" x14ac:dyDescent="0.2">
      <c r="B228" s="318"/>
      <c r="C228" s="14"/>
      <c r="D228" s="204"/>
      <c r="E228" s="10"/>
      <c r="F228" s="193"/>
      <c r="G228" s="193"/>
      <c r="H228" s="194"/>
      <c r="I228" s="195"/>
      <c r="J228" s="204"/>
      <c r="K228" s="7"/>
      <c r="L228" s="193"/>
      <c r="M228" s="194"/>
      <c r="N228" s="193"/>
      <c r="O228" s="193"/>
      <c r="P228" s="194"/>
      <c r="Q228" s="194"/>
      <c r="R228" s="194"/>
      <c r="T228" s="193"/>
      <c r="U228" s="193"/>
      <c r="V228" s="194"/>
      <c r="W228" s="194"/>
      <c r="X228" s="194"/>
    </row>
    <row r="229" spans="2:24" s="191" customFormat="1" ht="38.25" x14ac:dyDescent="0.2">
      <c r="B229" s="318"/>
      <c r="C229" s="349" t="s">
        <v>162</v>
      </c>
      <c r="D229" s="204"/>
      <c r="E229" s="10"/>
      <c r="F229" s="193"/>
      <c r="G229" s="193"/>
      <c r="H229" s="194"/>
      <c r="I229" s="195"/>
      <c r="J229" s="204"/>
      <c r="K229" s="7"/>
      <c r="N229" s="193"/>
      <c r="O229" s="193"/>
      <c r="P229" s="194"/>
      <c r="Q229" s="194"/>
      <c r="R229" s="194"/>
      <c r="T229" s="193"/>
      <c r="U229" s="193"/>
      <c r="V229" s="194"/>
      <c r="W229" s="194"/>
      <c r="X229" s="194"/>
    </row>
    <row r="230" spans="2:24" s="191" customFormat="1" x14ac:dyDescent="0.2">
      <c r="B230" s="318"/>
      <c r="C230" s="349" t="s">
        <v>144</v>
      </c>
      <c r="D230" s="1"/>
      <c r="E230" s="10" t="s">
        <v>4</v>
      </c>
      <c r="F230" s="193"/>
      <c r="G230" s="193"/>
      <c r="H230" s="194"/>
      <c r="I230" s="8">
        <f t="shared" ref="I230:I236" si="24">H230*G230</f>
        <v>0</v>
      </c>
      <c r="J230" s="1"/>
      <c r="K230" s="7"/>
      <c r="N230" s="193"/>
      <c r="O230" s="193"/>
      <c r="P230" s="194"/>
      <c r="Q230" s="194"/>
      <c r="R230" s="194"/>
      <c r="T230" s="193"/>
      <c r="U230" s="193"/>
      <c r="V230" s="194"/>
      <c r="W230" s="194"/>
      <c r="X230" s="194"/>
    </row>
    <row r="231" spans="2:24" s="191" customFormat="1" x14ac:dyDescent="0.2">
      <c r="B231" s="318"/>
      <c r="C231" s="349" t="s">
        <v>145</v>
      </c>
      <c r="D231" s="1"/>
      <c r="E231" s="10" t="s">
        <v>4</v>
      </c>
      <c r="F231" s="193"/>
      <c r="G231" s="193"/>
      <c r="H231" s="194"/>
      <c r="I231" s="8">
        <f t="shared" si="24"/>
        <v>0</v>
      </c>
      <c r="J231" s="1"/>
      <c r="K231" s="7"/>
      <c r="N231" s="193"/>
      <c r="O231" s="193"/>
      <c r="P231" s="194"/>
      <c r="Q231" s="194"/>
      <c r="R231" s="194"/>
      <c r="T231" s="193"/>
      <c r="U231" s="193"/>
      <c r="V231" s="194"/>
      <c r="W231" s="194"/>
      <c r="X231" s="194"/>
    </row>
    <row r="232" spans="2:24" s="191" customFormat="1" x14ac:dyDescent="0.2">
      <c r="B232" s="318"/>
      <c r="C232" s="349" t="s">
        <v>146</v>
      </c>
      <c r="D232" s="1"/>
      <c r="E232" s="10" t="s">
        <v>4</v>
      </c>
      <c r="F232" s="193"/>
      <c r="G232" s="193"/>
      <c r="H232" s="194"/>
      <c r="I232" s="8">
        <f t="shared" si="24"/>
        <v>0</v>
      </c>
      <c r="J232" s="1"/>
      <c r="K232" s="7"/>
      <c r="N232" s="193"/>
      <c r="O232" s="193"/>
      <c r="P232" s="194"/>
      <c r="Q232" s="194"/>
      <c r="R232" s="194"/>
      <c r="T232" s="193"/>
      <c r="U232" s="193"/>
      <c r="V232" s="194"/>
      <c r="W232" s="194"/>
      <c r="X232" s="194"/>
    </row>
    <row r="233" spans="2:24" s="191" customFormat="1" x14ac:dyDescent="0.2">
      <c r="B233" s="318"/>
      <c r="C233" s="349" t="s">
        <v>147</v>
      </c>
      <c r="D233" s="330"/>
      <c r="E233" s="10" t="s">
        <v>4</v>
      </c>
      <c r="F233" s="193"/>
      <c r="G233" s="193"/>
      <c r="H233" s="194"/>
      <c r="I233" s="8">
        <f t="shared" si="24"/>
        <v>0</v>
      </c>
      <c r="J233" s="330"/>
      <c r="K233" s="7"/>
      <c r="N233" s="193"/>
      <c r="O233" s="193"/>
      <c r="P233" s="194"/>
      <c r="Q233" s="194"/>
      <c r="R233" s="194"/>
      <c r="T233" s="193"/>
      <c r="U233" s="193"/>
      <c r="V233" s="194"/>
      <c r="W233" s="194"/>
      <c r="X233" s="194"/>
    </row>
    <row r="234" spans="2:24" s="191" customFormat="1" x14ac:dyDescent="0.2">
      <c r="B234" s="318"/>
      <c r="C234" s="349" t="s">
        <v>148</v>
      </c>
      <c r="D234" s="330"/>
      <c r="E234" s="10" t="s">
        <v>17</v>
      </c>
      <c r="F234" s="193"/>
      <c r="G234" s="193"/>
      <c r="H234" s="194"/>
      <c r="I234" s="8">
        <f t="shared" si="24"/>
        <v>0</v>
      </c>
      <c r="J234" s="330"/>
      <c r="K234" s="7"/>
      <c r="N234" s="193"/>
      <c r="O234" s="193"/>
      <c r="P234" s="194"/>
      <c r="Q234" s="194"/>
      <c r="R234" s="194"/>
      <c r="T234" s="193"/>
      <c r="U234" s="193"/>
      <c r="V234" s="194"/>
      <c r="W234" s="194"/>
      <c r="X234" s="194"/>
    </row>
    <row r="235" spans="2:24" s="191" customFormat="1" x14ac:dyDescent="0.2">
      <c r="B235" s="318"/>
      <c r="C235" s="349" t="s">
        <v>161</v>
      </c>
      <c r="D235" s="1"/>
      <c r="E235" s="10" t="s">
        <v>20</v>
      </c>
      <c r="F235" s="193"/>
      <c r="G235" s="193"/>
      <c r="H235" s="194"/>
      <c r="I235" s="8">
        <f t="shared" si="24"/>
        <v>0</v>
      </c>
      <c r="J235" s="1"/>
      <c r="K235" s="7"/>
      <c r="M235" s="194"/>
      <c r="N235" s="201"/>
      <c r="O235" s="193"/>
      <c r="P235" s="193"/>
      <c r="Q235" s="194"/>
      <c r="R235" s="194"/>
      <c r="S235" s="194"/>
      <c r="T235" s="193"/>
      <c r="U235" s="193"/>
      <c r="V235" s="194"/>
      <c r="W235" s="194"/>
      <c r="X235" s="194"/>
    </row>
    <row r="236" spans="2:24" s="191" customFormat="1" x14ac:dyDescent="0.2">
      <c r="B236" s="318"/>
      <c r="C236" s="349" t="s">
        <v>149</v>
      </c>
      <c r="D236" s="1"/>
      <c r="E236" s="10" t="s">
        <v>20</v>
      </c>
      <c r="F236" s="193"/>
      <c r="G236" s="193"/>
      <c r="H236" s="194"/>
      <c r="I236" s="8">
        <f t="shared" si="24"/>
        <v>0</v>
      </c>
      <c r="J236" s="1"/>
      <c r="K236" s="7"/>
      <c r="N236" s="193"/>
      <c r="O236" s="193"/>
      <c r="P236" s="194"/>
      <c r="Q236" s="194"/>
      <c r="R236" s="194"/>
      <c r="T236" s="193"/>
      <c r="U236" s="193"/>
      <c r="V236" s="194"/>
      <c r="W236" s="194"/>
      <c r="X236" s="194"/>
    </row>
    <row r="237" spans="2:24" s="191" customFormat="1" x14ac:dyDescent="0.2">
      <c r="B237" s="318"/>
      <c r="C237" s="349"/>
      <c r="D237" s="9"/>
      <c r="E237" s="10"/>
      <c r="F237" s="193"/>
      <c r="G237" s="193"/>
      <c r="H237" s="194"/>
      <c r="I237" s="195"/>
      <c r="J237" s="9"/>
      <c r="K237" s="7"/>
      <c r="N237" s="193"/>
      <c r="O237" s="193"/>
      <c r="P237" s="194"/>
      <c r="Q237" s="194"/>
      <c r="R237" s="194"/>
      <c r="T237" s="193"/>
      <c r="U237" s="193"/>
      <c r="V237" s="194"/>
      <c r="W237" s="194"/>
      <c r="X237" s="194"/>
    </row>
    <row r="238" spans="2:24" s="191" customFormat="1" x14ac:dyDescent="0.2">
      <c r="B238" s="231"/>
      <c r="C238" s="205" t="s">
        <v>30</v>
      </c>
      <c r="D238" s="202"/>
      <c r="E238" s="206"/>
      <c r="F238" s="313"/>
      <c r="G238" s="313"/>
      <c r="H238" s="207"/>
      <c r="I238" s="208">
        <f>SUM(I229:I237)</f>
        <v>0</v>
      </c>
      <c r="J238" s="202"/>
      <c r="K238" s="7"/>
      <c r="L238" s="194"/>
      <c r="M238" s="194"/>
      <c r="N238" s="201"/>
      <c r="O238" s="193"/>
      <c r="P238" s="193"/>
      <c r="Q238" s="194"/>
      <c r="R238" s="194"/>
      <c r="S238" s="194"/>
    </row>
    <row r="239" spans="2:24" s="191" customFormat="1" x14ac:dyDescent="0.2">
      <c r="B239" s="209"/>
      <c r="C239" s="210"/>
      <c r="D239" s="1"/>
      <c r="E239" s="211"/>
      <c r="F239" s="212"/>
      <c r="G239" s="212"/>
      <c r="H239" s="213"/>
      <c r="I239" s="214"/>
      <c r="J239" s="1"/>
      <c r="K239" s="7"/>
      <c r="M239" s="194"/>
      <c r="N239" s="201"/>
      <c r="O239" s="193"/>
      <c r="P239" s="193"/>
      <c r="Q239" s="194"/>
      <c r="R239" s="194"/>
      <c r="S239" s="194"/>
      <c r="T239" s="215"/>
      <c r="U239" s="215"/>
      <c r="V239" s="216"/>
      <c r="W239" s="217"/>
      <c r="X239" s="217"/>
    </row>
    <row r="240" spans="2:24" s="191" customFormat="1" x14ac:dyDescent="0.2">
      <c r="B240" s="218"/>
      <c r="C240" s="303" t="s">
        <v>150</v>
      </c>
      <c r="D240" s="354"/>
      <c r="E240" s="219"/>
      <c r="F240" s="220"/>
      <c r="G240" s="220"/>
      <c r="H240" s="221"/>
      <c r="I240" s="222">
        <f>I238+I221</f>
        <v>0</v>
      </c>
      <c r="J240" s="354"/>
      <c r="K240" s="7"/>
      <c r="M240" s="194"/>
      <c r="N240" s="201"/>
      <c r="O240" s="193"/>
      <c r="P240" s="193"/>
      <c r="Q240" s="194"/>
      <c r="R240" s="194"/>
      <c r="S240" s="194"/>
      <c r="T240" s="220"/>
      <c r="U240" s="220"/>
      <c r="V240" s="221"/>
      <c r="W240" s="221"/>
      <c r="X240" s="4">
        <f>+W240-$I240</f>
        <v>0</v>
      </c>
    </row>
    <row r="241" spans="2:24" s="191" customFormat="1" x14ac:dyDescent="0.2">
      <c r="B241" s="223"/>
      <c r="C241" s="224"/>
      <c r="D241" s="355"/>
      <c r="E241" s="225"/>
      <c r="F241" s="226"/>
      <c r="G241" s="226"/>
      <c r="H241" s="227"/>
      <c r="I241" s="228"/>
      <c r="J241" s="355"/>
      <c r="K241" s="7"/>
      <c r="N241" s="229"/>
      <c r="O241" s="229"/>
      <c r="P241" s="203"/>
      <c r="Q241" s="203"/>
      <c r="R241" s="203"/>
      <c r="T241" s="229"/>
      <c r="U241" s="229"/>
      <c r="V241" s="203"/>
      <c r="W241" s="203"/>
      <c r="X241" s="203"/>
    </row>
    <row r="242" spans="2:24" s="21" customFormat="1" x14ac:dyDescent="0.2">
      <c r="B242" s="232"/>
      <c r="C242" s="137"/>
      <c r="D242" s="36"/>
      <c r="E242" s="28"/>
      <c r="F242" s="29"/>
      <c r="G242" s="29"/>
      <c r="H242" s="122"/>
      <c r="I242" s="138"/>
      <c r="K242" s="139"/>
      <c r="P242" s="139"/>
      <c r="Q242" s="139"/>
      <c r="R242" s="139"/>
      <c r="V242" s="139"/>
      <c r="X242" s="139"/>
    </row>
    <row r="243" spans="2:24" s="21" customFormat="1" x14ac:dyDescent="0.2">
      <c r="B243" s="230"/>
      <c r="C243" s="140" t="s">
        <v>31</v>
      </c>
      <c r="D243" s="141"/>
      <c r="E243" s="142"/>
      <c r="F243" s="123"/>
      <c r="G243" s="123"/>
      <c r="H243" s="143"/>
      <c r="I243" s="118"/>
      <c r="K243" s="139"/>
      <c r="P243" s="139"/>
      <c r="Q243" s="139"/>
      <c r="R243" s="139"/>
      <c r="V243" s="139"/>
      <c r="X243" s="139"/>
    </row>
    <row r="244" spans="2:24" s="21" customFormat="1" x14ac:dyDescent="0.2">
      <c r="B244" s="230"/>
      <c r="C244" s="144"/>
      <c r="D244" s="136"/>
      <c r="E244" s="142"/>
      <c r="F244" s="123"/>
      <c r="G244" s="123"/>
      <c r="H244" s="143"/>
      <c r="I244" s="145"/>
      <c r="J244"/>
      <c r="K244" s="139"/>
      <c r="P244" s="139"/>
      <c r="Q244" s="139"/>
      <c r="R244" s="139"/>
      <c r="V244" s="139"/>
      <c r="X244" s="139"/>
    </row>
    <row r="245" spans="2:24" x14ac:dyDescent="0.2">
      <c r="B245" s="230"/>
      <c r="C245" s="131" t="s">
        <v>32</v>
      </c>
      <c r="D245" s="136"/>
      <c r="E245" s="146" t="s">
        <v>20</v>
      </c>
      <c r="F245" s="147">
        <v>1</v>
      </c>
      <c r="G245" s="147"/>
      <c r="H245" s="143"/>
      <c r="I245" s="108">
        <f>H245*G245</f>
        <v>0</v>
      </c>
      <c r="J245"/>
      <c r="K245" s="139"/>
      <c r="L245" s="21"/>
      <c r="M245" s="21"/>
      <c r="N245"/>
      <c r="O245"/>
      <c r="P245" s="148"/>
      <c r="Q245" s="139"/>
      <c r="R245" s="139"/>
      <c r="S245" s="21"/>
      <c r="T245" s="21"/>
      <c r="U245" s="21"/>
      <c r="V245" s="139"/>
      <c r="W245" s="21"/>
      <c r="X245" s="139"/>
    </row>
    <row r="246" spans="2:24" x14ac:dyDescent="0.2">
      <c r="B246" s="230"/>
      <c r="C246" s="131" t="s">
        <v>33</v>
      </c>
      <c r="D246" s="136"/>
      <c r="E246" s="146" t="s">
        <v>20</v>
      </c>
      <c r="F246" s="147">
        <v>1</v>
      </c>
      <c r="G246" s="147"/>
      <c r="H246" s="143"/>
      <c r="I246" s="108">
        <f>H246*G246</f>
        <v>0</v>
      </c>
      <c r="J246"/>
      <c r="K246" s="139"/>
      <c r="L246" s="21"/>
      <c r="M246" s="21"/>
      <c r="N246"/>
      <c r="O246"/>
      <c r="P246" s="148"/>
      <c r="Q246" s="139"/>
      <c r="R246" s="139"/>
      <c r="S246" s="21"/>
      <c r="T246" s="21"/>
      <c r="U246" s="21"/>
      <c r="V246" s="139"/>
      <c r="W246" s="21"/>
      <c r="X246" s="139"/>
    </row>
    <row r="247" spans="2:24" x14ac:dyDescent="0.2">
      <c r="B247" s="230"/>
      <c r="C247" s="131"/>
      <c r="D247" s="149"/>
      <c r="E247" s="146"/>
      <c r="F247" s="147"/>
      <c r="G247" s="147"/>
      <c r="H247" s="125"/>
      <c r="I247" s="138"/>
      <c r="J247"/>
      <c r="K247" s="148"/>
      <c r="N247"/>
      <c r="O247"/>
      <c r="P247" s="148"/>
      <c r="Q247" s="148"/>
      <c r="R247" s="148"/>
      <c r="X247" s="148"/>
    </row>
    <row r="248" spans="2:24" x14ac:dyDescent="0.2">
      <c r="B248" s="39"/>
      <c r="C248" s="40"/>
      <c r="D248" s="35"/>
      <c r="E248" s="41"/>
      <c r="F248" s="42"/>
      <c r="G248" s="42"/>
      <c r="H248" s="150"/>
      <c r="I248" s="151"/>
      <c r="J248"/>
      <c r="K248" s="148"/>
      <c r="N248"/>
      <c r="O248"/>
      <c r="P248" s="148"/>
      <c r="Q248" s="148"/>
      <c r="R248" s="148"/>
      <c r="X248" s="148"/>
    </row>
    <row r="249" spans="2:24" x14ac:dyDescent="0.2">
      <c r="B249" s="115"/>
      <c r="C249" s="116" t="s">
        <v>22</v>
      </c>
      <c r="D249" s="133"/>
      <c r="E249" s="117"/>
      <c r="F249" s="88"/>
      <c r="G249" s="88"/>
      <c r="H249" s="87"/>
      <c r="I249" s="118">
        <f>+SUM(I244:I247)</f>
        <v>0</v>
      </c>
      <c r="J249"/>
      <c r="K249" s="148"/>
      <c r="N249"/>
      <c r="O249"/>
      <c r="P249" s="148"/>
      <c r="Q249" s="148"/>
      <c r="R249" s="148"/>
      <c r="X249" s="148"/>
    </row>
    <row r="250" spans="2:24" x14ac:dyDescent="0.2">
      <c r="B250" s="44"/>
      <c r="C250" s="45"/>
      <c r="D250" s="149"/>
      <c r="E250" s="31"/>
      <c r="F250" s="32"/>
      <c r="G250" s="32"/>
      <c r="H250" s="120"/>
      <c r="I250" s="121"/>
      <c r="J250"/>
      <c r="K250" s="148"/>
      <c r="N250"/>
      <c r="O250"/>
      <c r="P250" s="148"/>
      <c r="Q250" s="148"/>
      <c r="R250" s="148"/>
      <c r="X250" s="148"/>
    </row>
    <row r="251" spans="2:24" x14ac:dyDescent="0.2">
      <c r="B251" s="90"/>
      <c r="C251" s="152"/>
      <c r="D251" s="35"/>
      <c r="E251" s="41"/>
      <c r="F251" s="42"/>
      <c r="G251" s="42"/>
      <c r="H251" s="150"/>
      <c r="I251" s="151"/>
      <c r="J251"/>
      <c r="K251" s="148"/>
      <c r="N251"/>
      <c r="O251"/>
      <c r="P251" s="148"/>
      <c r="Q251" s="148"/>
      <c r="R251" s="148"/>
      <c r="X251" s="148"/>
    </row>
    <row r="252" spans="2:24" x14ac:dyDescent="0.2">
      <c r="B252" s="115"/>
      <c r="C252" s="116" t="s">
        <v>23</v>
      </c>
      <c r="D252"/>
      <c r="E252" s="117"/>
      <c r="F252" s="88"/>
      <c r="G252" s="88"/>
      <c r="H252" s="87"/>
      <c r="I252" s="118">
        <f>I249+I188+I20</f>
        <v>0</v>
      </c>
      <c r="J252"/>
      <c r="K252" s="148"/>
      <c r="N252"/>
      <c r="O252"/>
      <c r="P252" s="148"/>
      <c r="Q252" s="148"/>
      <c r="R252" s="148"/>
      <c r="X252" s="148"/>
    </row>
    <row r="253" spans="2:24" x14ac:dyDescent="0.2">
      <c r="B253" s="44"/>
      <c r="C253" s="45"/>
      <c r="D253"/>
      <c r="E253" s="31"/>
      <c r="F253" s="32"/>
      <c r="G253" s="32"/>
      <c r="H253" s="120"/>
      <c r="I253" s="121"/>
      <c r="J253"/>
      <c r="K253" s="148"/>
      <c r="N253"/>
      <c r="O253"/>
      <c r="P253" s="148"/>
      <c r="Q253" s="148"/>
      <c r="R253" s="148"/>
      <c r="X253" s="148"/>
    </row>
    <row r="254" spans="2:24" x14ac:dyDescent="0.2">
      <c r="B254" s="153"/>
      <c r="C254" s="154"/>
      <c r="D254" s="35"/>
      <c r="E254" s="42"/>
      <c r="F254" s="42"/>
      <c r="G254" s="42"/>
      <c r="H254" s="150"/>
      <c r="I254" s="155"/>
      <c r="J254"/>
      <c r="K254" s="148"/>
      <c r="N254"/>
      <c r="O254"/>
      <c r="P254" s="156"/>
      <c r="Q254" s="148"/>
      <c r="R254" s="148"/>
      <c r="X254" s="148"/>
    </row>
    <row r="255" spans="2:24" x14ac:dyDescent="0.2">
      <c r="B255" s="38"/>
      <c r="C255" s="157"/>
      <c r="D255"/>
      <c r="E255" s="29"/>
      <c r="F255" s="29"/>
      <c r="G255" s="29"/>
      <c r="H255" s="122"/>
      <c r="I255" s="87"/>
      <c r="J255"/>
      <c r="K255" s="148"/>
      <c r="N255"/>
      <c r="O255"/>
      <c r="P255" s="148"/>
      <c r="Q255" s="148"/>
      <c r="R255" s="148"/>
      <c r="X255" s="148"/>
    </row>
    <row r="256" spans="2:24" x14ac:dyDescent="0.2">
      <c r="B256" s="158"/>
      <c r="C256" s="23"/>
      <c r="D256" s="21"/>
      <c r="E256" s="25"/>
      <c r="F256" s="26"/>
      <c r="G256" s="26"/>
      <c r="H256" s="159"/>
      <c r="I256" s="160"/>
      <c r="J256"/>
      <c r="K256" s="148"/>
      <c r="N256"/>
      <c r="O256"/>
      <c r="P256" s="148"/>
      <c r="Q256" s="148"/>
      <c r="R256" s="148"/>
      <c r="X256" s="148"/>
    </row>
    <row r="257" spans="2:24" x14ac:dyDescent="0.2">
      <c r="B257" s="161"/>
      <c r="C257" s="27" t="s">
        <v>24</v>
      </c>
      <c r="D257" s="21"/>
      <c r="E257" s="293" t="str">
        <f>$E$4</f>
        <v>Tranche optionnelle 2</v>
      </c>
      <c r="F257" s="294"/>
      <c r="G257" s="294"/>
      <c r="H257" s="294"/>
      <c r="I257" s="295"/>
      <c r="J257"/>
      <c r="K257" s="156"/>
      <c r="N257"/>
      <c r="O257"/>
      <c r="P257" s="148"/>
      <c r="Q257" s="156"/>
      <c r="R257" s="156"/>
      <c r="V257" s="156"/>
      <c r="X257" s="156"/>
    </row>
    <row r="258" spans="2:24" x14ac:dyDescent="0.2">
      <c r="B258" s="162"/>
      <c r="C258" s="30"/>
      <c r="D258" s="21"/>
      <c r="E258" s="31"/>
      <c r="F258" s="32"/>
      <c r="G258" s="32"/>
      <c r="H258" s="163"/>
      <c r="I258" s="164"/>
      <c r="J258"/>
      <c r="K258" s="148"/>
      <c r="N258"/>
      <c r="O258"/>
      <c r="P258" s="148"/>
      <c r="Q258" s="148"/>
      <c r="R258" s="148"/>
      <c r="X258" s="148"/>
    </row>
    <row r="259" spans="2:24" x14ac:dyDescent="0.2">
      <c r="B259" s="165"/>
      <c r="C259" s="152"/>
      <c r="D259" s="21"/>
      <c r="E259" s="41"/>
      <c r="F259" s="42"/>
      <c r="G259" s="42"/>
      <c r="H259" s="150"/>
      <c r="I259" s="151"/>
      <c r="J259"/>
      <c r="K259" s="148"/>
      <c r="N259"/>
      <c r="O259"/>
      <c r="P259" s="148"/>
      <c r="Q259" s="148"/>
      <c r="R259" s="148"/>
      <c r="X259" s="148"/>
    </row>
    <row r="260" spans="2:24" x14ac:dyDescent="0.2">
      <c r="B260" s="166"/>
      <c r="C260" s="167" t="str">
        <f>C16</f>
        <v>TRAVAUX GENERAUX</v>
      </c>
      <c r="D260" s="21"/>
      <c r="E260" s="168"/>
      <c r="F260" s="112"/>
      <c r="G260" s="112"/>
      <c r="H260" s="113"/>
      <c r="I260" s="169">
        <f>I20</f>
        <v>0</v>
      </c>
      <c r="J260"/>
      <c r="K260" s="148"/>
      <c r="N260"/>
      <c r="O260"/>
      <c r="P260" s="148"/>
      <c r="Q260" s="148"/>
      <c r="R260" s="148"/>
      <c r="X260" s="148"/>
    </row>
    <row r="261" spans="2:24" x14ac:dyDescent="0.2">
      <c r="B261" s="166"/>
      <c r="C261" s="167"/>
      <c r="D261" s="21"/>
      <c r="E261" s="168"/>
      <c r="F261" s="112"/>
      <c r="G261" s="112"/>
      <c r="H261" s="113"/>
      <c r="I261" s="170"/>
      <c r="J261"/>
      <c r="K261" s="148"/>
      <c r="N261"/>
      <c r="O261"/>
      <c r="P261" s="148"/>
      <c r="Q261" s="148"/>
      <c r="R261" s="148"/>
      <c r="X261" s="148"/>
    </row>
    <row r="262" spans="2:24" x14ac:dyDescent="0.2">
      <c r="B262" s="166"/>
      <c r="C262" s="167" t="str">
        <f>C23</f>
        <v>DESCRIPTION DES TRAVAUX DE CHAUFFAGE</v>
      </c>
      <c r="D262" s="21"/>
      <c r="E262" s="168"/>
      <c r="F262" s="112"/>
      <c r="G262" s="112"/>
      <c r="H262" s="113"/>
      <c r="I262" s="169">
        <f>I188</f>
        <v>0</v>
      </c>
      <c r="J262"/>
      <c r="K262" s="148"/>
      <c r="N262"/>
      <c r="O262"/>
      <c r="P262" s="148"/>
      <c r="Q262" s="148"/>
      <c r="R262" s="148"/>
      <c r="X262" s="148"/>
    </row>
    <row r="263" spans="2:24" x14ac:dyDescent="0.2">
      <c r="B263" s="166"/>
      <c r="C263" s="167"/>
      <c r="D263" s="21"/>
      <c r="E263" s="168"/>
      <c r="F263" s="112"/>
      <c r="G263" s="112"/>
      <c r="H263" s="113"/>
      <c r="I263" s="170"/>
      <c r="J263"/>
      <c r="K263" s="148"/>
      <c r="N263"/>
      <c r="O263"/>
      <c r="P263" s="148"/>
      <c r="Q263" s="148"/>
      <c r="R263" s="148"/>
      <c r="X263" s="148"/>
    </row>
    <row r="264" spans="2:24" x14ac:dyDescent="0.2">
      <c r="B264" s="166"/>
      <c r="C264" s="167" t="str">
        <f>C191</f>
        <v>DESCRIPTION DES TRAVAUX DE PLOMBERIE</v>
      </c>
      <c r="D264" s="21"/>
      <c r="E264" s="168"/>
      <c r="F264" s="112"/>
      <c r="G264" s="112"/>
      <c r="H264" s="113"/>
      <c r="I264" s="169">
        <f>I240</f>
        <v>0</v>
      </c>
      <c r="J264"/>
      <c r="K264" s="148"/>
      <c r="N264"/>
      <c r="O264"/>
      <c r="P264" s="148"/>
      <c r="Q264" s="148"/>
      <c r="R264" s="148"/>
      <c r="X264" s="148"/>
    </row>
    <row r="265" spans="2:24" x14ac:dyDescent="0.2">
      <c r="B265" s="166"/>
      <c r="C265" s="167"/>
      <c r="D265" s="21"/>
      <c r="E265" s="168"/>
      <c r="F265" s="112"/>
      <c r="G265" s="112"/>
      <c r="H265" s="113"/>
      <c r="I265" s="169"/>
      <c r="J265"/>
      <c r="K265" s="148"/>
      <c r="N265"/>
      <c r="O265"/>
      <c r="P265" s="148"/>
      <c r="Q265" s="148"/>
      <c r="R265" s="148"/>
      <c r="X265" s="148"/>
    </row>
    <row r="266" spans="2:24" x14ac:dyDescent="0.2">
      <c r="B266" s="166"/>
      <c r="C266" s="167" t="str">
        <f>C243</f>
        <v>DIVERS</v>
      </c>
      <c r="D266" s="21"/>
      <c r="E266" s="168"/>
      <c r="F266" s="112"/>
      <c r="G266" s="112"/>
      <c r="H266" s="113"/>
      <c r="I266" s="169">
        <f>I249</f>
        <v>0</v>
      </c>
      <c r="J266"/>
      <c r="K266" s="148"/>
      <c r="N266"/>
      <c r="O266"/>
      <c r="P266" s="148"/>
      <c r="Q266" s="148"/>
      <c r="R266" s="148"/>
      <c r="X266" s="148"/>
    </row>
    <row r="267" spans="2:24" x14ac:dyDescent="0.2">
      <c r="B267" s="171"/>
      <c r="C267" s="172"/>
      <c r="D267" s="21"/>
      <c r="E267" s="173"/>
      <c r="F267" s="174"/>
      <c r="G267" s="174"/>
      <c r="H267" s="175"/>
      <c r="I267" s="176"/>
      <c r="J267"/>
      <c r="K267" s="148"/>
      <c r="N267"/>
      <c r="O267"/>
      <c r="P267" s="148"/>
      <c r="Q267" s="148"/>
      <c r="R267" s="148"/>
      <c r="X267" s="148"/>
    </row>
    <row r="268" spans="2:24" x14ac:dyDescent="0.2">
      <c r="B268" s="161"/>
      <c r="C268" s="177"/>
      <c r="D268" s="21"/>
      <c r="E268" s="168"/>
      <c r="F268" s="112"/>
      <c r="G268" s="112"/>
      <c r="H268" s="113"/>
      <c r="I268" s="169"/>
      <c r="J268"/>
      <c r="K268" s="148"/>
      <c r="N268"/>
      <c r="O268"/>
      <c r="P268" s="148"/>
      <c r="Q268" s="148"/>
      <c r="R268" s="148"/>
      <c r="X268" s="148"/>
    </row>
    <row r="269" spans="2:24" x14ac:dyDescent="0.2">
      <c r="B269" s="161"/>
      <c r="C269" s="178" t="s">
        <v>25</v>
      </c>
      <c r="D269" s="21"/>
      <c r="E269" s="168"/>
      <c r="F269" s="112"/>
      <c r="G269" s="112"/>
      <c r="H269" s="113"/>
      <c r="I269" s="169">
        <f>SUM(I260:I267)</f>
        <v>0</v>
      </c>
      <c r="J269"/>
      <c r="K269" s="148"/>
      <c r="N269"/>
      <c r="O269"/>
      <c r="P269" s="148"/>
      <c r="Q269" s="148"/>
      <c r="R269" s="148"/>
      <c r="X269" s="148"/>
    </row>
    <row r="270" spans="2:24" x14ac:dyDescent="0.2">
      <c r="B270" s="161"/>
      <c r="C270" s="178"/>
      <c r="D270" s="21"/>
      <c r="E270" s="168"/>
      <c r="F270" s="112"/>
      <c r="G270" s="112"/>
      <c r="H270" s="113"/>
      <c r="I270" s="169"/>
      <c r="J270"/>
      <c r="K270" s="148"/>
      <c r="N270"/>
      <c r="O270"/>
      <c r="P270" s="148"/>
      <c r="Q270" s="148"/>
      <c r="R270" s="148"/>
      <c r="X270" s="148"/>
    </row>
    <row r="271" spans="2:24" x14ac:dyDescent="0.2">
      <c r="B271" s="161"/>
      <c r="C271" s="178" t="s">
        <v>34</v>
      </c>
      <c r="D271" s="21"/>
      <c r="E271" s="168"/>
      <c r="F271" s="112"/>
      <c r="G271" s="112"/>
      <c r="H271" s="113"/>
      <c r="I271" s="169">
        <f>+I269*0.2</f>
        <v>0</v>
      </c>
      <c r="J271"/>
      <c r="K271" s="148"/>
      <c r="N271"/>
      <c r="O271"/>
      <c r="P271" s="148"/>
      <c r="Q271" s="148"/>
      <c r="R271" s="148"/>
      <c r="X271" s="148"/>
    </row>
    <row r="272" spans="2:24" x14ac:dyDescent="0.2">
      <c r="B272" s="161"/>
      <c r="C272" s="178"/>
      <c r="D272" s="21"/>
      <c r="E272" s="168"/>
      <c r="F272" s="112"/>
      <c r="G272" s="112"/>
      <c r="H272" s="113"/>
      <c r="I272" s="169"/>
      <c r="J272" s="21"/>
      <c r="K272" s="148"/>
      <c r="N272"/>
      <c r="O272"/>
      <c r="P272" s="148"/>
      <c r="Q272" s="148"/>
      <c r="R272" s="148"/>
      <c r="X272" s="148"/>
    </row>
    <row r="273" spans="2:24" s="21" customFormat="1" x14ac:dyDescent="0.2">
      <c r="B273" s="179"/>
      <c r="C273" s="178" t="s">
        <v>0</v>
      </c>
      <c r="E273" s="117"/>
      <c r="F273" s="88"/>
      <c r="G273" s="88"/>
      <c r="H273" s="180"/>
      <c r="I273" s="181">
        <f>+I271+I269</f>
        <v>0</v>
      </c>
      <c r="K273" s="148"/>
      <c r="L273"/>
      <c r="M273"/>
      <c r="N273"/>
      <c r="O273"/>
      <c r="P273" s="148"/>
      <c r="Q273" s="148"/>
      <c r="R273" s="148"/>
      <c r="S273"/>
      <c r="T273"/>
      <c r="U273"/>
      <c r="V273" s="148"/>
      <c r="W273"/>
      <c r="X273" s="148"/>
    </row>
    <row r="274" spans="2:24" s="21" customFormat="1" x14ac:dyDescent="0.2">
      <c r="B274" s="182"/>
      <c r="C274" s="183"/>
      <c r="E274" s="31"/>
      <c r="F274" s="32"/>
      <c r="G274" s="32"/>
      <c r="H274" s="163"/>
      <c r="I274" s="164"/>
      <c r="K274" s="148"/>
      <c r="L274"/>
      <c r="M274"/>
      <c r="P274" s="139"/>
      <c r="Q274" s="148"/>
      <c r="R274" s="148"/>
      <c r="S274"/>
      <c r="T274"/>
      <c r="U274"/>
      <c r="V274" s="148"/>
      <c r="W274"/>
      <c r="X274" s="148"/>
    </row>
    <row r="275" spans="2:24" x14ac:dyDescent="0.2">
      <c r="B275" s="184"/>
      <c r="C275" s="139"/>
      <c r="D275" s="139"/>
      <c r="E275" s="21"/>
      <c r="F275" s="21"/>
      <c r="G275" s="21"/>
      <c r="H275" s="21"/>
      <c r="I275" s="21"/>
      <c r="J275"/>
      <c r="K275" s="139"/>
      <c r="L275" s="21"/>
      <c r="M275" s="21"/>
      <c r="N275" s="21"/>
      <c r="O275" s="21"/>
      <c r="P275" s="139"/>
      <c r="Q275" s="139"/>
      <c r="R275" s="139"/>
      <c r="S275" s="21"/>
      <c r="T275" s="21"/>
      <c r="U275" s="21"/>
      <c r="V275" s="139"/>
      <c r="W275" s="21"/>
      <c r="X275" s="139"/>
    </row>
    <row r="276" spans="2:24" x14ac:dyDescent="0.2">
      <c r="B276" s="184"/>
      <c r="C276" s="139"/>
      <c r="D276" s="139"/>
      <c r="E276" s="139"/>
      <c r="F276" s="21"/>
      <c r="G276" s="21"/>
      <c r="H276" s="21"/>
      <c r="I276" s="21"/>
      <c r="J276"/>
      <c r="K276" s="139"/>
      <c r="L276" s="21"/>
      <c r="M276" s="21"/>
      <c r="N276"/>
      <c r="O276"/>
      <c r="P276" s="148"/>
      <c r="Q276" s="139"/>
      <c r="R276" s="139"/>
      <c r="S276" s="21"/>
      <c r="T276" s="21"/>
      <c r="U276" s="21"/>
      <c r="V276" s="139"/>
      <c r="W276" s="21"/>
      <c r="X276" s="139"/>
    </row>
    <row r="277" spans="2:24" x14ac:dyDescent="0.2">
      <c r="B277" s="184"/>
      <c r="C277" s="21"/>
      <c r="D277" s="21"/>
      <c r="E277" s="21"/>
      <c r="F277" s="21"/>
      <c r="G277" s="21"/>
      <c r="H277" s="139"/>
      <c r="I277" s="139"/>
      <c r="J277"/>
      <c r="K277" s="139"/>
      <c r="L277" s="21"/>
      <c r="M277" s="21"/>
      <c r="N277"/>
      <c r="O277"/>
      <c r="P277" s="148"/>
      <c r="Q277" s="139"/>
      <c r="R277" s="139"/>
      <c r="S277" s="21"/>
      <c r="T277" s="21"/>
      <c r="U277" s="21"/>
      <c r="V277" s="139"/>
      <c r="W277" s="21"/>
      <c r="X277" s="139"/>
    </row>
    <row r="278" spans="2:24" x14ac:dyDescent="0.2">
      <c r="B278" s="184"/>
      <c r="C278" s="21"/>
      <c r="D278" s="21"/>
      <c r="E278" s="21"/>
      <c r="F278" s="21"/>
      <c r="G278" s="21"/>
      <c r="H278" s="139"/>
      <c r="I278" s="139"/>
      <c r="J278"/>
      <c r="K278" s="139"/>
      <c r="L278" s="21"/>
      <c r="M278" s="21"/>
      <c r="N278"/>
      <c r="O278"/>
      <c r="P278" s="148"/>
      <c r="Q278" s="139"/>
      <c r="R278" s="139"/>
      <c r="S278" s="21"/>
      <c r="T278" s="21"/>
      <c r="U278" s="21"/>
      <c r="V278" s="139"/>
      <c r="W278" s="21"/>
      <c r="X278" s="139"/>
    </row>
    <row r="279" spans="2:24" x14ac:dyDescent="0.2">
      <c r="B279" s="184"/>
      <c r="C279" s="21"/>
      <c r="D279" s="21"/>
      <c r="E279" s="21"/>
      <c r="F279" s="21"/>
      <c r="G279" s="21"/>
      <c r="H279" s="139"/>
      <c r="I279" s="139"/>
      <c r="J279"/>
      <c r="K279" s="148"/>
      <c r="N279"/>
      <c r="O279"/>
      <c r="P279" s="148"/>
      <c r="Q279" s="148"/>
      <c r="R279" s="148"/>
      <c r="X279" s="148"/>
    </row>
    <row r="280" spans="2:24" x14ac:dyDescent="0.2">
      <c r="B280" s="184"/>
      <c r="C280" s="21"/>
      <c r="D280" s="21"/>
      <c r="E280" s="21"/>
      <c r="F280" s="21"/>
      <c r="G280" s="21"/>
      <c r="H280" s="139"/>
      <c r="I280" s="139"/>
      <c r="J280" s="21"/>
      <c r="K280" s="148"/>
      <c r="N280"/>
      <c r="O280"/>
      <c r="P280" s="148"/>
      <c r="Q280" s="148"/>
      <c r="R280" s="148"/>
      <c r="X280" s="148"/>
    </row>
    <row r="281" spans="2:24" s="21" customFormat="1" x14ac:dyDescent="0.2">
      <c r="B281" s="184"/>
      <c r="D281"/>
      <c r="H281" s="139"/>
      <c r="I281" s="139"/>
      <c r="K281" s="148"/>
      <c r="L281"/>
      <c r="M281"/>
      <c r="N281"/>
      <c r="O281"/>
      <c r="P281" s="148"/>
      <c r="Q281" s="148"/>
      <c r="R281" s="148"/>
      <c r="S281"/>
      <c r="T281"/>
      <c r="U281"/>
      <c r="V281" s="148"/>
      <c r="W281"/>
      <c r="X281" s="148"/>
    </row>
    <row r="282" spans="2:24" s="21" customFormat="1" x14ac:dyDescent="0.2">
      <c r="B282" s="184"/>
      <c r="D282"/>
      <c r="H282" s="139"/>
      <c r="I282" s="139"/>
      <c r="K282" s="148"/>
      <c r="L282"/>
      <c r="M282"/>
      <c r="P282" s="139"/>
      <c r="Q282" s="148"/>
      <c r="R282" s="148"/>
      <c r="S282"/>
      <c r="T282"/>
      <c r="U282"/>
      <c r="V282" s="148"/>
      <c r="W282"/>
      <c r="X282" s="148"/>
    </row>
    <row r="283" spans="2:24" s="21" customFormat="1" x14ac:dyDescent="0.2">
      <c r="B283" s="135"/>
      <c r="C283"/>
      <c r="D283"/>
      <c r="E283"/>
      <c r="F283"/>
      <c r="G283"/>
      <c r="H283" s="148"/>
      <c r="I283" s="139"/>
      <c r="K283" s="148"/>
      <c r="L283"/>
      <c r="M283"/>
      <c r="P283" s="139"/>
      <c r="Q283" s="148"/>
      <c r="R283" s="148"/>
      <c r="S283"/>
      <c r="T283"/>
      <c r="U283"/>
      <c r="V283" s="148"/>
      <c r="W283"/>
      <c r="X283" s="148"/>
    </row>
    <row r="284" spans="2:24" s="21" customFormat="1" x14ac:dyDescent="0.2">
      <c r="B284" s="135"/>
      <c r="C284"/>
      <c r="D284"/>
      <c r="E284"/>
      <c r="F284"/>
      <c r="G284"/>
      <c r="H284" s="148"/>
      <c r="I284" s="139"/>
      <c r="K284" s="148"/>
      <c r="L284"/>
      <c r="M284"/>
      <c r="P284" s="139"/>
      <c r="Q284" s="148"/>
      <c r="R284" s="148"/>
      <c r="S284"/>
      <c r="T284"/>
      <c r="U284"/>
      <c r="V284" s="148"/>
      <c r="W284"/>
      <c r="X284" s="148"/>
    </row>
    <row r="285" spans="2:24" s="21" customFormat="1" x14ac:dyDescent="0.2">
      <c r="B285" s="135"/>
      <c r="C285"/>
      <c r="D285"/>
      <c r="E285"/>
      <c r="F285"/>
      <c r="G285"/>
      <c r="H285" s="148"/>
      <c r="I285" s="139"/>
      <c r="K285" s="139"/>
      <c r="P285" s="139"/>
      <c r="Q285" s="139"/>
      <c r="R285" s="139"/>
      <c r="V285" s="139"/>
      <c r="X285" s="139"/>
    </row>
    <row r="286" spans="2:24" s="21" customFormat="1" x14ac:dyDescent="0.2">
      <c r="B286" s="135"/>
      <c r="C286"/>
      <c r="D286"/>
      <c r="E286"/>
      <c r="F286"/>
      <c r="G286"/>
      <c r="H286" s="148"/>
      <c r="I286" s="148"/>
      <c r="J286"/>
      <c r="K286" s="139"/>
      <c r="P286" s="139"/>
      <c r="Q286" s="139"/>
      <c r="R286" s="139"/>
      <c r="V286" s="139"/>
      <c r="X286" s="139"/>
    </row>
    <row r="287" spans="2:24" x14ac:dyDescent="0.2">
      <c r="B287" s="135"/>
      <c r="C287"/>
      <c r="D287"/>
      <c r="E287"/>
      <c r="F287"/>
      <c r="G287"/>
      <c r="H287" s="148"/>
      <c r="I287" s="148"/>
      <c r="J287"/>
      <c r="K287" s="139"/>
      <c r="L287" s="21"/>
      <c r="M287" s="21"/>
      <c r="N287" s="21"/>
      <c r="O287" s="21"/>
      <c r="P287" s="139"/>
      <c r="Q287" s="139"/>
      <c r="R287" s="139"/>
      <c r="S287" s="21"/>
      <c r="T287" s="21"/>
      <c r="U287" s="21"/>
      <c r="V287" s="139"/>
      <c r="W287" s="21"/>
      <c r="X287" s="139"/>
    </row>
    <row r="288" spans="2:24" x14ac:dyDescent="0.2">
      <c r="B288" s="135"/>
      <c r="C288"/>
      <c r="D288"/>
      <c r="E288"/>
      <c r="F288"/>
      <c r="G288"/>
      <c r="H288" s="148"/>
      <c r="I288" s="148"/>
      <c r="J288"/>
      <c r="K288" s="139"/>
      <c r="L288" s="21"/>
      <c r="M288" s="21"/>
      <c r="N288"/>
      <c r="O288"/>
      <c r="P288" s="148"/>
      <c r="Q288" s="139"/>
      <c r="R288" s="139"/>
      <c r="S288" s="21"/>
      <c r="T288" s="21"/>
      <c r="U288" s="21"/>
      <c r="V288" s="139"/>
      <c r="W288" s="21"/>
      <c r="X288" s="139"/>
    </row>
    <row r="289" spans="2:24" x14ac:dyDescent="0.2">
      <c r="B289" s="135"/>
      <c r="C289"/>
      <c r="D289"/>
      <c r="E289"/>
      <c r="F289"/>
      <c r="G289"/>
      <c r="H289" s="148"/>
      <c r="I289" s="148"/>
      <c r="J289"/>
      <c r="K289" s="139"/>
      <c r="L289" s="21"/>
      <c r="M289" s="21"/>
      <c r="N289"/>
      <c r="O289"/>
      <c r="P289" s="148"/>
      <c r="Q289" s="139"/>
      <c r="R289" s="139"/>
      <c r="S289" s="21"/>
      <c r="T289" s="21"/>
      <c r="U289" s="21"/>
      <c r="V289" s="139"/>
      <c r="W289" s="21"/>
      <c r="X289" s="139"/>
    </row>
    <row r="290" spans="2:24" x14ac:dyDescent="0.2">
      <c r="B290" s="135"/>
      <c r="C290"/>
      <c r="D290"/>
      <c r="E290"/>
      <c r="F290"/>
      <c r="G290"/>
      <c r="H290" s="148"/>
      <c r="I290" s="148"/>
      <c r="J290"/>
      <c r="K290" s="139"/>
      <c r="L290" s="21"/>
      <c r="M290" s="21"/>
      <c r="N290"/>
      <c r="O290"/>
      <c r="P290" s="148"/>
      <c r="Q290" s="139"/>
      <c r="R290" s="139"/>
      <c r="S290" s="21"/>
      <c r="T290" s="21"/>
      <c r="U290" s="21"/>
      <c r="V290" s="139"/>
      <c r="W290" s="21"/>
      <c r="X290" s="139"/>
    </row>
    <row r="291" spans="2:24" x14ac:dyDescent="0.2">
      <c r="B291" s="135"/>
      <c r="C291"/>
      <c r="D291"/>
      <c r="E291"/>
      <c r="F291"/>
      <c r="G291"/>
      <c r="H291" s="148"/>
      <c r="I291" s="148"/>
      <c r="J291"/>
      <c r="K291" s="148"/>
      <c r="N291"/>
      <c r="O291"/>
      <c r="P291" s="148"/>
      <c r="Q291" s="148"/>
      <c r="R291" s="148"/>
      <c r="X291" s="148"/>
    </row>
    <row r="292" spans="2:24" x14ac:dyDescent="0.2">
      <c r="B292" s="135"/>
      <c r="C292"/>
      <c r="D292"/>
      <c r="E292"/>
      <c r="F292"/>
      <c r="G292"/>
      <c r="H292" s="148"/>
      <c r="I292" s="148"/>
      <c r="J292"/>
      <c r="K292" s="148"/>
      <c r="N292"/>
      <c r="O292"/>
      <c r="P292" s="148"/>
      <c r="Q292" s="148"/>
      <c r="R292" s="148"/>
      <c r="X292" s="148"/>
    </row>
    <row r="293" spans="2:24" x14ac:dyDescent="0.2">
      <c r="B293" s="135"/>
      <c r="C293"/>
      <c r="D293"/>
      <c r="E293"/>
      <c r="F293"/>
      <c r="G293"/>
      <c r="H293" s="148"/>
      <c r="I293" s="148"/>
      <c r="J293" s="21"/>
      <c r="K293" s="148"/>
      <c r="N293"/>
      <c r="O293"/>
      <c r="P293" s="148"/>
      <c r="Q293" s="148"/>
      <c r="R293" s="148"/>
      <c r="X293" s="148"/>
    </row>
    <row r="294" spans="2:24" s="21" customFormat="1" x14ac:dyDescent="0.2">
      <c r="B294" s="135"/>
      <c r="C294"/>
      <c r="D294"/>
      <c r="E294"/>
      <c r="F294"/>
      <c r="G294"/>
      <c r="H294" s="148"/>
      <c r="I294" s="148"/>
      <c r="K294" s="148"/>
      <c r="L294"/>
      <c r="M294"/>
      <c r="N294"/>
      <c r="O294"/>
      <c r="P294" s="148"/>
      <c r="Q294" s="148"/>
      <c r="R294" s="148"/>
      <c r="S294"/>
      <c r="T294"/>
      <c r="U294"/>
      <c r="V294" s="148"/>
      <c r="W294"/>
      <c r="X294" s="148"/>
    </row>
    <row r="295" spans="2:24" s="21" customFormat="1" x14ac:dyDescent="0.2">
      <c r="B295" s="135"/>
      <c r="C295"/>
      <c r="D295"/>
      <c r="E295"/>
      <c r="F295"/>
      <c r="G295"/>
      <c r="H295" s="156"/>
      <c r="I295" s="148"/>
      <c r="K295" s="148"/>
      <c r="L295"/>
      <c r="M295"/>
      <c r="P295" s="139"/>
      <c r="Q295" s="148"/>
      <c r="R295" s="148"/>
      <c r="S295"/>
      <c r="T295"/>
      <c r="U295"/>
      <c r="V295" s="148"/>
      <c r="W295"/>
      <c r="X295" s="148"/>
    </row>
    <row r="296" spans="2:24" s="21" customFormat="1" x14ac:dyDescent="0.2">
      <c r="B296" s="135"/>
      <c r="C296"/>
      <c r="D296"/>
      <c r="E296"/>
      <c r="F296"/>
      <c r="G296"/>
      <c r="H296" s="148"/>
      <c r="I296" s="148"/>
      <c r="K296" s="148"/>
      <c r="L296"/>
      <c r="M296"/>
      <c r="P296" s="139"/>
      <c r="Q296" s="148"/>
      <c r="R296" s="148"/>
      <c r="S296"/>
      <c r="T296"/>
      <c r="U296"/>
      <c r="V296" s="148"/>
      <c r="W296"/>
      <c r="X296" s="148"/>
    </row>
    <row r="297" spans="2:24" s="21" customFormat="1" x14ac:dyDescent="0.2">
      <c r="B297" s="135"/>
      <c r="C297"/>
      <c r="D297"/>
      <c r="E297"/>
      <c r="F297"/>
      <c r="G297"/>
      <c r="H297" s="148"/>
      <c r="I297" s="148"/>
      <c r="K297" s="148"/>
      <c r="L297"/>
      <c r="M297"/>
      <c r="P297" s="139"/>
      <c r="Q297" s="148"/>
      <c r="R297" s="148"/>
      <c r="S297"/>
      <c r="T297"/>
      <c r="U297"/>
      <c r="V297" s="148"/>
      <c r="W297"/>
      <c r="X297" s="148"/>
    </row>
    <row r="298" spans="2:24" s="21" customFormat="1" x14ac:dyDescent="0.2">
      <c r="B298" s="135"/>
      <c r="C298"/>
      <c r="D298"/>
      <c r="E298"/>
      <c r="F298"/>
      <c r="G298"/>
      <c r="H298" s="148"/>
      <c r="I298" s="156"/>
      <c r="K298" s="139"/>
      <c r="P298" s="139"/>
      <c r="Q298" s="139"/>
      <c r="R298" s="139"/>
      <c r="V298" s="139"/>
      <c r="X298" s="139"/>
    </row>
    <row r="299" spans="2:24" s="21" customFormat="1" x14ac:dyDescent="0.2">
      <c r="B299" s="135"/>
      <c r="C299"/>
      <c r="D299"/>
      <c r="E299"/>
      <c r="F299"/>
      <c r="G299"/>
      <c r="H299" s="148"/>
      <c r="I299" s="148"/>
      <c r="K299" s="139"/>
      <c r="P299" s="139"/>
      <c r="Q299" s="139"/>
      <c r="R299" s="139"/>
      <c r="V299" s="139"/>
      <c r="X299" s="139"/>
    </row>
    <row r="300" spans="2:24" s="21" customFormat="1" x14ac:dyDescent="0.2">
      <c r="B300" s="135"/>
      <c r="C300"/>
      <c r="D300"/>
      <c r="E300"/>
      <c r="F300"/>
      <c r="G300"/>
      <c r="H300" s="148"/>
      <c r="I300" s="148"/>
      <c r="K300" s="139"/>
      <c r="P300" s="139"/>
      <c r="Q300" s="139"/>
      <c r="R300" s="139"/>
      <c r="V300" s="139"/>
      <c r="X300" s="139"/>
    </row>
    <row r="301" spans="2:24" s="21" customFormat="1" x14ac:dyDescent="0.2">
      <c r="B301" s="135"/>
      <c r="C301"/>
      <c r="D301"/>
      <c r="E301"/>
      <c r="F301"/>
      <c r="G301"/>
      <c r="H301" s="148"/>
      <c r="I301" s="148"/>
      <c r="K301" s="139"/>
      <c r="P301" s="139"/>
      <c r="Q301" s="139"/>
      <c r="R301" s="139"/>
      <c r="V301" s="139"/>
      <c r="X301" s="139"/>
    </row>
    <row r="302" spans="2:24" s="21" customFormat="1" x14ac:dyDescent="0.2">
      <c r="B302" s="135"/>
      <c r="C302"/>
      <c r="D302"/>
      <c r="E302"/>
      <c r="F302"/>
      <c r="G302"/>
      <c r="H302" s="148"/>
      <c r="I302" s="148"/>
      <c r="K302" s="139"/>
      <c r="P302" s="139"/>
      <c r="Q302" s="139"/>
      <c r="R302" s="139"/>
      <c r="V302" s="139"/>
      <c r="X302" s="139"/>
    </row>
    <row r="303" spans="2:24" s="21" customFormat="1" x14ac:dyDescent="0.2">
      <c r="B303" s="135"/>
      <c r="C303"/>
      <c r="D303"/>
      <c r="E303"/>
      <c r="F303"/>
      <c r="G303"/>
      <c r="H303" s="148"/>
      <c r="I303" s="148"/>
      <c r="K303" s="139"/>
      <c r="P303" s="139"/>
      <c r="Q303" s="139"/>
      <c r="R303" s="139"/>
      <c r="V303" s="139"/>
      <c r="X303" s="139"/>
    </row>
    <row r="304" spans="2:24" s="21" customFormat="1" x14ac:dyDescent="0.2">
      <c r="B304" s="135"/>
      <c r="C304"/>
      <c r="D304"/>
      <c r="E304"/>
      <c r="F304"/>
      <c r="G304"/>
      <c r="H304" s="148"/>
      <c r="I304" s="148"/>
      <c r="K304" s="139"/>
      <c r="P304" s="139"/>
      <c r="Q304" s="139"/>
      <c r="R304" s="139"/>
      <c r="V304" s="139"/>
      <c r="X304" s="139"/>
    </row>
    <row r="305" spans="2:24" s="21" customFormat="1" x14ac:dyDescent="0.2">
      <c r="B305" s="135"/>
      <c r="C305"/>
      <c r="D305"/>
      <c r="E305"/>
      <c r="F305"/>
      <c r="G305"/>
      <c r="H305" s="148"/>
      <c r="I305" s="148"/>
      <c r="K305" s="139"/>
      <c r="P305" s="139"/>
      <c r="Q305" s="139"/>
      <c r="R305" s="139"/>
      <c r="V305" s="139"/>
      <c r="X305" s="139"/>
    </row>
    <row r="306" spans="2:24" s="21" customFormat="1" x14ac:dyDescent="0.2">
      <c r="B306" s="135"/>
      <c r="C306"/>
      <c r="D306"/>
      <c r="E306"/>
      <c r="F306"/>
      <c r="G306"/>
      <c r="H306" s="148"/>
      <c r="I306" s="148"/>
      <c r="K306" s="139"/>
      <c r="P306" s="139"/>
      <c r="Q306" s="139"/>
      <c r="R306" s="139"/>
      <c r="V306" s="139"/>
      <c r="X306" s="139"/>
    </row>
    <row r="307" spans="2:24" s="21" customFormat="1" x14ac:dyDescent="0.2">
      <c r="B307" s="135"/>
      <c r="C307"/>
      <c r="D307"/>
      <c r="E307"/>
      <c r="F307"/>
      <c r="G307"/>
      <c r="H307" s="148"/>
      <c r="I307" s="148"/>
      <c r="K307" s="139"/>
      <c r="P307" s="139"/>
      <c r="Q307" s="139"/>
      <c r="R307" s="139"/>
      <c r="V307" s="139"/>
      <c r="X307" s="139"/>
    </row>
    <row r="308" spans="2:24" s="21" customFormat="1" x14ac:dyDescent="0.2">
      <c r="B308" s="135"/>
      <c r="C308"/>
      <c r="D308"/>
      <c r="E308"/>
      <c r="F308"/>
      <c r="G308"/>
      <c r="H308" s="148"/>
      <c r="I308" s="148"/>
      <c r="K308" s="139"/>
      <c r="P308" s="139"/>
      <c r="Q308" s="139"/>
      <c r="R308" s="139"/>
      <c r="V308" s="139"/>
      <c r="X308" s="139"/>
    </row>
    <row r="309" spans="2:24" s="21" customFormat="1" x14ac:dyDescent="0.2">
      <c r="B309" s="135"/>
      <c r="C309"/>
      <c r="D309"/>
      <c r="E309"/>
      <c r="F309"/>
      <c r="G309"/>
      <c r="H309" s="148"/>
      <c r="I309" s="148"/>
      <c r="K309" s="139"/>
      <c r="P309" s="139"/>
      <c r="Q309" s="139"/>
      <c r="R309" s="139"/>
      <c r="V309" s="139"/>
      <c r="X309" s="139"/>
    </row>
    <row r="310" spans="2:24" s="21" customFormat="1" x14ac:dyDescent="0.2">
      <c r="B310" s="135"/>
      <c r="C310"/>
      <c r="D310"/>
      <c r="E310"/>
      <c r="F310"/>
      <c r="G310"/>
      <c r="H310" s="148"/>
      <c r="I310" s="148"/>
      <c r="K310" s="139"/>
      <c r="P310" s="139"/>
      <c r="Q310" s="139"/>
      <c r="R310" s="139"/>
      <c r="V310" s="139"/>
      <c r="X310" s="139"/>
    </row>
    <row r="311" spans="2:24" s="21" customFormat="1" x14ac:dyDescent="0.2">
      <c r="B311" s="135"/>
      <c r="C311"/>
      <c r="D311"/>
      <c r="E311"/>
      <c r="F311"/>
      <c r="G311"/>
      <c r="H311" s="148"/>
      <c r="I311" s="148"/>
      <c r="K311" s="139"/>
      <c r="P311" s="139"/>
      <c r="Q311" s="139"/>
      <c r="R311" s="139"/>
      <c r="V311" s="139"/>
      <c r="X311" s="139"/>
    </row>
    <row r="312" spans="2:24" s="21" customFormat="1" x14ac:dyDescent="0.2">
      <c r="B312" s="135"/>
      <c r="C312"/>
      <c r="D312"/>
      <c r="E312"/>
      <c r="F312"/>
      <c r="G312"/>
      <c r="H312" s="148"/>
      <c r="I312" s="148"/>
      <c r="K312" s="139"/>
      <c r="P312" s="139"/>
      <c r="Q312" s="139"/>
      <c r="R312" s="139"/>
      <c r="V312" s="139"/>
      <c r="X312" s="139"/>
    </row>
    <row r="313" spans="2:24" s="21" customFormat="1" x14ac:dyDescent="0.2">
      <c r="B313" s="135"/>
      <c r="C313"/>
      <c r="D313"/>
      <c r="E313"/>
      <c r="F313"/>
      <c r="G313"/>
      <c r="H313" s="148"/>
      <c r="I313" s="148"/>
      <c r="K313" s="139"/>
      <c r="P313" s="139"/>
      <c r="Q313" s="139"/>
      <c r="R313" s="139"/>
      <c r="V313" s="139"/>
      <c r="X313" s="139"/>
    </row>
    <row r="314" spans="2:24" s="21" customFormat="1" x14ac:dyDescent="0.2">
      <c r="B314" s="135"/>
      <c r="C314"/>
      <c r="D314"/>
      <c r="E314"/>
      <c r="F314"/>
      <c r="G314"/>
      <c r="H314" s="148"/>
      <c r="I314" s="148"/>
      <c r="K314" s="139"/>
      <c r="P314" s="139"/>
      <c r="Q314" s="139"/>
      <c r="R314" s="139"/>
      <c r="V314" s="139"/>
      <c r="X314" s="139"/>
    </row>
    <row r="315" spans="2:24" s="21" customFormat="1" x14ac:dyDescent="0.2">
      <c r="B315" s="135"/>
      <c r="C315"/>
      <c r="E315"/>
      <c r="F315"/>
      <c r="G315"/>
      <c r="H315" s="148"/>
      <c r="I315" s="148"/>
      <c r="J315"/>
      <c r="K315" s="139"/>
      <c r="P315" s="139"/>
      <c r="Q315" s="139"/>
      <c r="R315" s="139"/>
      <c r="V315" s="139"/>
      <c r="X315" s="139"/>
    </row>
    <row r="316" spans="2:24" x14ac:dyDescent="0.2">
      <c r="B316" s="135"/>
      <c r="C316"/>
      <c r="D316" s="21"/>
      <c r="E316"/>
      <c r="F316"/>
      <c r="G316"/>
      <c r="H316" s="148"/>
      <c r="I316" s="148"/>
      <c r="J316" s="21"/>
      <c r="K316" s="139"/>
      <c r="L316" s="21"/>
      <c r="M316" s="21"/>
      <c r="N316" s="21"/>
      <c r="O316" s="21"/>
      <c r="P316" s="139"/>
      <c r="Q316" s="139"/>
      <c r="R316" s="139"/>
      <c r="S316" s="21"/>
      <c r="T316" s="21"/>
      <c r="U316" s="21"/>
      <c r="V316" s="139"/>
      <c r="W316" s="21"/>
      <c r="X316" s="139"/>
    </row>
    <row r="317" spans="2:24" s="21" customFormat="1" x14ac:dyDescent="0.2">
      <c r="B317" s="184"/>
      <c r="H317" s="139"/>
      <c r="I317" s="148"/>
      <c r="J317"/>
      <c r="K317" s="139"/>
      <c r="N317"/>
      <c r="O317"/>
      <c r="P317" s="148"/>
      <c r="Q317" s="139"/>
      <c r="R317" s="139"/>
      <c r="V317" s="139"/>
      <c r="X317" s="139"/>
    </row>
    <row r="318" spans="2:24" x14ac:dyDescent="0.2">
      <c r="B318" s="184"/>
      <c r="C318" s="21"/>
      <c r="D318" s="21"/>
      <c r="E318" s="21"/>
      <c r="F318" s="21"/>
      <c r="G318" s="21"/>
      <c r="H318" s="139"/>
      <c r="I318" s="148"/>
      <c r="J318"/>
      <c r="K318" s="139"/>
      <c r="L318" s="21"/>
      <c r="M318" s="21"/>
      <c r="N318" s="21"/>
      <c r="O318" s="21"/>
      <c r="P318" s="139"/>
      <c r="Q318" s="139"/>
      <c r="R318" s="139"/>
      <c r="S318" s="21"/>
      <c r="T318" s="21"/>
      <c r="U318" s="21"/>
      <c r="V318" s="139"/>
      <c r="W318" s="21"/>
      <c r="X318" s="139"/>
    </row>
    <row r="319" spans="2:24" x14ac:dyDescent="0.2">
      <c r="B319" s="184"/>
      <c r="C319" s="21"/>
      <c r="D319" s="21"/>
      <c r="E319" s="21"/>
      <c r="F319" s="21"/>
      <c r="G319" s="21"/>
      <c r="H319" s="139"/>
      <c r="I319" s="148"/>
      <c r="J319"/>
      <c r="K319" s="139"/>
      <c r="L319" s="21"/>
      <c r="M319" s="21"/>
      <c r="N319"/>
      <c r="O319"/>
      <c r="P319" s="148"/>
      <c r="Q319" s="139"/>
      <c r="R319" s="139"/>
      <c r="S319" s="21"/>
      <c r="T319" s="21"/>
      <c r="U319" s="21"/>
      <c r="V319" s="139"/>
      <c r="W319" s="21"/>
      <c r="X319" s="139"/>
    </row>
    <row r="320" spans="2:24" x14ac:dyDescent="0.2">
      <c r="B320" s="184"/>
      <c r="C320" s="21"/>
      <c r="D320" s="21"/>
      <c r="E320" s="21"/>
      <c r="F320" s="21"/>
      <c r="G320" s="21"/>
      <c r="H320" s="139"/>
      <c r="I320" s="139"/>
      <c r="J320"/>
      <c r="K320" s="148"/>
      <c r="N320"/>
      <c r="O320"/>
      <c r="P320" s="148"/>
      <c r="Q320" s="148"/>
      <c r="R320" s="148"/>
      <c r="X320" s="148"/>
    </row>
    <row r="321" spans="2:24" x14ac:dyDescent="0.2">
      <c r="B321" s="184"/>
      <c r="C321" s="21"/>
      <c r="D321" s="21"/>
      <c r="E321" s="21"/>
      <c r="F321" s="21"/>
      <c r="G321" s="21"/>
      <c r="H321" s="139"/>
      <c r="I321" s="139"/>
      <c r="J321"/>
      <c r="K321" s="139"/>
      <c r="L321" s="21"/>
      <c r="M321" s="21"/>
      <c r="N321"/>
      <c r="O321"/>
      <c r="P321" s="148"/>
      <c r="Q321" s="139"/>
      <c r="R321" s="139"/>
      <c r="S321" s="21"/>
      <c r="T321" s="21"/>
      <c r="U321" s="21"/>
      <c r="V321" s="139"/>
      <c r="W321" s="21"/>
      <c r="X321" s="139"/>
    </row>
    <row r="322" spans="2:24" x14ac:dyDescent="0.2">
      <c r="B322" s="184"/>
      <c r="C322" s="21"/>
      <c r="D322" s="21"/>
      <c r="E322" s="21"/>
      <c r="F322" s="21"/>
      <c r="G322" s="21"/>
      <c r="H322" s="139"/>
      <c r="I322" s="139"/>
      <c r="J322"/>
      <c r="K322" s="148"/>
      <c r="N322"/>
      <c r="O322"/>
      <c r="P322" s="148"/>
      <c r="Q322" s="148"/>
      <c r="R322" s="148"/>
      <c r="X322" s="148"/>
    </row>
    <row r="323" spans="2:24" x14ac:dyDescent="0.2">
      <c r="B323" s="184"/>
      <c r="C323" s="21"/>
      <c r="D323" s="21"/>
      <c r="E323" s="21"/>
      <c r="F323" s="21"/>
      <c r="G323" s="21"/>
      <c r="H323" s="139"/>
      <c r="I323" s="139"/>
      <c r="J323"/>
      <c r="K323" s="148"/>
      <c r="N323"/>
      <c r="O323"/>
      <c r="P323" s="148"/>
      <c r="Q323" s="148"/>
      <c r="R323" s="148"/>
      <c r="X323" s="148"/>
    </row>
    <row r="324" spans="2:24" x14ac:dyDescent="0.2">
      <c r="B324" s="184"/>
      <c r="C324" s="21"/>
      <c r="D324" s="21"/>
      <c r="E324" s="21"/>
      <c r="F324" s="21"/>
      <c r="G324" s="21"/>
      <c r="H324" s="139"/>
      <c r="I324" s="139"/>
      <c r="J324"/>
      <c r="K324" s="148"/>
      <c r="N324"/>
      <c r="O324"/>
      <c r="P324" s="148"/>
      <c r="Q324" s="148"/>
      <c r="R324" s="148"/>
      <c r="X324" s="148"/>
    </row>
    <row r="325" spans="2:24" x14ac:dyDescent="0.2">
      <c r="B325" s="184"/>
      <c r="C325" s="21"/>
      <c r="D325" s="21"/>
      <c r="E325" s="21"/>
      <c r="F325" s="21"/>
      <c r="G325" s="21"/>
      <c r="H325" s="139"/>
      <c r="I325" s="139"/>
      <c r="J325"/>
      <c r="K325" s="148"/>
      <c r="N325"/>
      <c r="O325"/>
      <c r="P325" s="148"/>
      <c r="Q325" s="148"/>
      <c r="R325" s="148"/>
      <c r="X325" s="148"/>
    </row>
    <row r="326" spans="2:24" x14ac:dyDescent="0.2">
      <c r="B326" s="184"/>
      <c r="C326" s="21"/>
      <c r="D326" s="21"/>
      <c r="E326" s="21"/>
      <c r="F326" s="21"/>
      <c r="G326" s="21"/>
      <c r="H326" s="139"/>
      <c r="I326" s="139"/>
      <c r="J326"/>
      <c r="K326" s="148"/>
      <c r="N326"/>
      <c r="O326"/>
      <c r="P326" s="148"/>
      <c r="Q326" s="148"/>
      <c r="R326" s="148"/>
      <c r="X326" s="148"/>
    </row>
    <row r="327" spans="2:24" x14ac:dyDescent="0.2">
      <c r="B327" s="184"/>
      <c r="C327" s="21"/>
      <c r="D327"/>
      <c r="E327" s="21"/>
      <c r="F327" s="21"/>
      <c r="G327" s="21"/>
      <c r="H327" s="139"/>
      <c r="I327" s="139"/>
      <c r="J327"/>
      <c r="K327" s="148"/>
      <c r="N327"/>
      <c r="O327"/>
      <c r="P327" s="148"/>
      <c r="Q327" s="148"/>
      <c r="R327" s="148"/>
      <c r="X327" s="148"/>
    </row>
    <row r="328" spans="2:24" x14ac:dyDescent="0.2">
      <c r="B328" s="184"/>
      <c r="C328" s="21"/>
      <c r="D328"/>
      <c r="E328" s="21"/>
      <c r="F328" s="21"/>
      <c r="G328" s="21"/>
      <c r="H328" s="139"/>
      <c r="I328" s="139"/>
      <c r="J328"/>
      <c r="K328" s="148"/>
      <c r="N328"/>
      <c r="O328"/>
      <c r="P328" s="148"/>
      <c r="Q328" s="148"/>
      <c r="R328" s="148"/>
      <c r="X328" s="148"/>
    </row>
    <row r="329" spans="2:24" x14ac:dyDescent="0.2">
      <c r="B329" s="135"/>
      <c r="C329"/>
      <c r="D329"/>
      <c r="E329"/>
      <c r="F329"/>
      <c r="G329"/>
      <c r="H329" s="148"/>
      <c r="I329" s="139"/>
      <c r="J329"/>
      <c r="K329" s="148"/>
      <c r="N329"/>
      <c r="O329"/>
      <c r="P329" s="148"/>
      <c r="Q329" s="148"/>
      <c r="R329" s="148"/>
      <c r="X329" s="148"/>
    </row>
    <row r="330" spans="2:24" x14ac:dyDescent="0.2">
      <c r="B330" s="135"/>
      <c r="C330"/>
      <c r="D330"/>
      <c r="E330"/>
      <c r="F330"/>
      <c r="G330"/>
      <c r="H330" s="148"/>
      <c r="I330" s="139"/>
      <c r="J330"/>
      <c r="K330" s="148"/>
      <c r="N330"/>
      <c r="O330"/>
      <c r="P330" s="148"/>
      <c r="Q330" s="148"/>
      <c r="R330" s="148"/>
      <c r="X330" s="148"/>
    </row>
    <row r="331" spans="2:24" x14ac:dyDescent="0.2">
      <c r="B331" s="135"/>
      <c r="C331"/>
      <c r="D331"/>
      <c r="E331"/>
      <c r="F331"/>
      <c r="G331"/>
      <c r="H331" s="148"/>
      <c r="I331" s="139"/>
      <c r="J331"/>
      <c r="K331" s="148"/>
      <c r="N331"/>
      <c r="O331"/>
      <c r="P331" s="148"/>
      <c r="Q331" s="148"/>
      <c r="R331" s="148"/>
      <c r="X331" s="148"/>
    </row>
    <row r="332" spans="2:24" x14ac:dyDescent="0.2">
      <c r="B332" s="135"/>
      <c r="C332"/>
      <c r="D332"/>
      <c r="E332"/>
      <c r="F332"/>
      <c r="G332"/>
      <c r="H332" s="148"/>
      <c r="I332" s="148"/>
      <c r="J332"/>
      <c r="K332" s="148"/>
      <c r="N332"/>
      <c r="O332"/>
      <c r="P332" s="148"/>
      <c r="Q332" s="148"/>
      <c r="R332" s="148"/>
      <c r="X332" s="148"/>
    </row>
    <row r="333" spans="2:24" x14ac:dyDescent="0.2">
      <c r="B333" s="135"/>
      <c r="C333"/>
      <c r="D333" s="21"/>
      <c r="E333"/>
      <c r="F333"/>
      <c r="G333"/>
      <c r="H333" s="148"/>
      <c r="I333" s="148"/>
      <c r="J333"/>
      <c r="K333" s="148"/>
      <c r="N333"/>
      <c r="O333"/>
      <c r="P333" s="148"/>
      <c r="Q333" s="148"/>
      <c r="R333" s="148"/>
      <c r="X333" s="148"/>
    </row>
    <row r="334" spans="2:24" x14ac:dyDescent="0.2">
      <c r="B334" s="135"/>
      <c r="C334"/>
      <c r="D334" s="21"/>
      <c r="E334"/>
      <c r="F334"/>
      <c r="G334"/>
      <c r="H334" s="148"/>
      <c r="I334" s="148"/>
      <c r="J334"/>
      <c r="K334" s="148"/>
      <c r="N334"/>
      <c r="O334"/>
      <c r="P334" s="148"/>
      <c r="Q334" s="148"/>
      <c r="R334" s="148"/>
      <c r="X334" s="148"/>
    </row>
    <row r="335" spans="2:24" x14ac:dyDescent="0.2">
      <c r="B335" s="184"/>
      <c r="C335" s="21"/>
      <c r="D335" s="21"/>
      <c r="E335" s="21"/>
      <c r="F335" s="21"/>
      <c r="G335" s="21"/>
      <c r="H335" s="139"/>
      <c r="I335" s="148"/>
      <c r="J335"/>
      <c r="K335" s="148"/>
      <c r="N335"/>
      <c r="O335"/>
      <c r="P335" s="148"/>
      <c r="Q335" s="148"/>
      <c r="R335" s="148"/>
      <c r="X335" s="148"/>
    </row>
    <row r="336" spans="2:24" x14ac:dyDescent="0.2">
      <c r="B336" s="184"/>
      <c r="C336" s="21"/>
      <c r="D336" s="21"/>
      <c r="E336" s="21"/>
      <c r="F336" s="21"/>
      <c r="G336" s="21"/>
      <c r="H336" s="139"/>
      <c r="I336" s="148"/>
      <c r="J336"/>
      <c r="K336" s="148"/>
      <c r="N336"/>
      <c r="O336"/>
      <c r="P336" s="148"/>
      <c r="Q336" s="148"/>
      <c r="R336" s="148"/>
      <c r="X336" s="148"/>
    </row>
    <row r="337" spans="2:24" x14ac:dyDescent="0.2">
      <c r="B337" s="184"/>
      <c r="C337" s="21"/>
      <c r="D337" s="21"/>
      <c r="E337" s="21"/>
      <c r="F337" s="21"/>
      <c r="G337" s="21"/>
      <c r="H337" s="139"/>
      <c r="I337" s="148"/>
      <c r="J337"/>
      <c r="K337" s="148"/>
      <c r="N337"/>
      <c r="O337"/>
      <c r="P337" s="148"/>
      <c r="Q337" s="148"/>
      <c r="R337" s="148"/>
      <c r="X337" s="148"/>
    </row>
    <row r="338" spans="2:24" x14ac:dyDescent="0.2">
      <c r="B338" s="184"/>
      <c r="C338" s="21"/>
      <c r="D338" s="21"/>
      <c r="E338" s="21"/>
      <c r="F338" s="21"/>
      <c r="G338" s="21"/>
      <c r="H338" s="139"/>
      <c r="I338" s="139"/>
      <c r="J338"/>
      <c r="K338" s="148"/>
      <c r="N338"/>
      <c r="O338"/>
      <c r="P338" s="148"/>
      <c r="Q338" s="148"/>
      <c r="R338" s="148"/>
      <c r="X338" s="148"/>
    </row>
    <row r="339" spans="2:24" x14ac:dyDescent="0.2">
      <c r="B339" s="184"/>
      <c r="C339" s="21"/>
      <c r="D339"/>
      <c r="E339" s="21"/>
      <c r="F339" s="21"/>
      <c r="G339" s="21"/>
      <c r="H339" s="139"/>
      <c r="I339" s="139"/>
      <c r="J339" s="21"/>
      <c r="K339" s="148"/>
      <c r="N339"/>
      <c r="O339"/>
      <c r="P339" s="148"/>
      <c r="Q339" s="148"/>
      <c r="R339" s="148"/>
      <c r="X339" s="148"/>
    </row>
    <row r="340" spans="2:24" s="21" customFormat="1" x14ac:dyDescent="0.2">
      <c r="B340" s="184"/>
      <c r="D340"/>
      <c r="H340" s="139"/>
      <c r="I340" s="139"/>
      <c r="K340" s="148"/>
      <c r="L340"/>
      <c r="M340"/>
      <c r="N340"/>
      <c r="O340"/>
      <c r="P340" s="148"/>
      <c r="Q340" s="148"/>
      <c r="R340" s="148"/>
      <c r="S340"/>
      <c r="T340"/>
      <c r="U340"/>
      <c r="V340" s="148"/>
      <c r="W340"/>
      <c r="X340" s="148"/>
    </row>
    <row r="341" spans="2:24" s="21" customFormat="1" x14ac:dyDescent="0.2">
      <c r="B341" s="135"/>
      <c r="C341"/>
      <c r="D341"/>
      <c r="E341"/>
      <c r="F341"/>
      <c r="G341"/>
      <c r="H341" s="148"/>
      <c r="I341" s="139"/>
      <c r="K341" s="148"/>
      <c r="L341"/>
      <c r="M341"/>
      <c r="P341" s="139"/>
      <c r="Q341" s="148"/>
      <c r="R341" s="148"/>
      <c r="S341"/>
      <c r="T341"/>
      <c r="U341"/>
      <c r="V341" s="148"/>
      <c r="W341"/>
      <c r="X341" s="148"/>
    </row>
    <row r="342" spans="2:24" s="21" customFormat="1" x14ac:dyDescent="0.2">
      <c r="B342" s="135"/>
      <c r="C342"/>
      <c r="D342"/>
      <c r="E342"/>
      <c r="F342"/>
      <c r="G342"/>
      <c r="H342" s="148"/>
      <c r="I342" s="139"/>
      <c r="K342" s="148"/>
      <c r="L342"/>
      <c r="M342"/>
      <c r="P342" s="139"/>
      <c r="Q342" s="148"/>
      <c r="R342" s="148"/>
      <c r="S342"/>
      <c r="T342"/>
      <c r="U342"/>
      <c r="V342" s="148"/>
      <c r="W342"/>
      <c r="X342" s="148"/>
    </row>
    <row r="343" spans="2:24" s="21" customFormat="1" x14ac:dyDescent="0.2">
      <c r="B343" s="135"/>
      <c r="C343"/>
      <c r="D343"/>
      <c r="E343"/>
      <c r="F343"/>
      <c r="G343"/>
      <c r="H343" s="148"/>
      <c r="I343" s="139"/>
      <c r="K343" s="148"/>
      <c r="L343"/>
      <c r="M343"/>
      <c r="P343" s="139"/>
      <c r="Q343" s="148"/>
      <c r="R343" s="148"/>
      <c r="S343"/>
      <c r="T343"/>
      <c r="U343"/>
      <c r="V343" s="148"/>
      <c r="W343"/>
      <c r="X343" s="148"/>
    </row>
    <row r="344" spans="2:24" s="21" customFormat="1" x14ac:dyDescent="0.2">
      <c r="B344" s="135"/>
      <c r="C344"/>
      <c r="D344"/>
      <c r="E344"/>
      <c r="F344"/>
      <c r="G344"/>
      <c r="H344" s="148"/>
      <c r="I344" s="148"/>
      <c r="K344" s="139"/>
      <c r="P344" s="139"/>
      <c r="Q344" s="139"/>
      <c r="R344" s="139"/>
      <c r="V344" s="139"/>
      <c r="X344" s="139"/>
    </row>
    <row r="345" spans="2:24" s="21" customFormat="1" x14ac:dyDescent="0.2">
      <c r="B345" s="135"/>
      <c r="C345"/>
      <c r="D345"/>
      <c r="E345"/>
      <c r="F345"/>
      <c r="G345"/>
      <c r="H345" s="148"/>
      <c r="I345" s="148"/>
      <c r="K345" s="139"/>
      <c r="P345" s="139"/>
      <c r="Q345" s="139"/>
      <c r="R345" s="139"/>
      <c r="V345" s="139"/>
      <c r="X345" s="139"/>
    </row>
    <row r="346" spans="2:24" s="21" customFormat="1" x14ac:dyDescent="0.2">
      <c r="B346" s="135"/>
      <c r="C346"/>
      <c r="E346"/>
      <c r="F346"/>
      <c r="G346"/>
      <c r="H346" s="148"/>
      <c r="I346" s="148"/>
      <c r="K346" s="139"/>
      <c r="P346" s="139"/>
      <c r="Q346" s="139"/>
      <c r="R346" s="139"/>
      <c r="V346" s="139"/>
      <c r="X346" s="139"/>
    </row>
    <row r="347" spans="2:24" s="21" customFormat="1" x14ac:dyDescent="0.2">
      <c r="B347" s="135"/>
      <c r="C347"/>
      <c r="E347"/>
      <c r="F347"/>
      <c r="G347"/>
      <c r="H347" s="148"/>
      <c r="I347" s="148"/>
      <c r="K347" s="139"/>
      <c r="P347" s="139"/>
      <c r="Q347" s="139"/>
      <c r="R347" s="139"/>
      <c r="V347" s="139"/>
      <c r="X347" s="139"/>
    </row>
    <row r="348" spans="2:24" s="21" customFormat="1" x14ac:dyDescent="0.2">
      <c r="B348" s="184"/>
      <c r="H348" s="139"/>
      <c r="I348" s="148"/>
      <c r="K348" s="139"/>
      <c r="P348" s="139"/>
      <c r="Q348" s="139"/>
      <c r="R348" s="139"/>
      <c r="V348" s="139"/>
      <c r="X348" s="139"/>
    </row>
    <row r="349" spans="2:24" s="21" customFormat="1" x14ac:dyDescent="0.2">
      <c r="B349" s="184"/>
      <c r="H349" s="139"/>
      <c r="I349" s="148"/>
      <c r="K349" s="139"/>
      <c r="P349" s="139"/>
      <c r="Q349" s="139"/>
      <c r="R349" s="139"/>
      <c r="V349" s="139"/>
      <c r="X349" s="139"/>
    </row>
    <row r="350" spans="2:24" s="21" customFormat="1" x14ac:dyDescent="0.2">
      <c r="B350" s="184"/>
      <c r="H350" s="139"/>
      <c r="I350" s="148"/>
      <c r="K350" s="139"/>
      <c r="P350" s="139"/>
      <c r="Q350" s="139"/>
      <c r="R350" s="139"/>
      <c r="V350" s="139"/>
      <c r="X350" s="139"/>
    </row>
    <row r="351" spans="2:24" s="21" customFormat="1" x14ac:dyDescent="0.2">
      <c r="B351" s="184"/>
      <c r="H351" s="139"/>
      <c r="I351" s="139"/>
      <c r="K351" s="139"/>
      <c r="P351" s="139"/>
      <c r="Q351" s="139"/>
      <c r="R351" s="139"/>
      <c r="V351" s="139"/>
      <c r="X351" s="139"/>
    </row>
    <row r="352" spans="2:24" s="21" customFormat="1" x14ac:dyDescent="0.2">
      <c r="B352" s="184"/>
      <c r="H352" s="139"/>
      <c r="I352" s="139"/>
      <c r="K352" s="139"/>
      <c r="P352" s="139"/>
      <c r="Q352" s="139"/>
      <c r="R352" s="139"/>
      <c r="V352" s="139"/>
      <c r="X352" s="139"/>
    </row>
    <row r="353" spans="2:24" s="21" customFormat="1" x14ac:dyDescent="0.2">
      <c r="B353" s="184"/>
      <c r="H353" s="139"/>
      <c r="I353" s="139"/>
      <c r="K353" s="139"/>
      <c r="P353" s="139"/>
      <c r="Q353" s="139"/>
      <c r="R353" s="139"/>
      <c r="V353" s="139"/>
      <c r="X353" s="139"/>
    </row>
    <row r="354" spans="2:24" s="21" customFormat="1" x14ac:dyDescent="0.2">
      <c r="B354" s="184"/>
      <c r="H354" s="139"/>
      <c r="I354" s="139"/>
      <c r="K354" s="139"/>
      <c r="P354" s="139"/>
      <c r="Q354" s="139"/>
      <c r="R354" s="139"/>
      <c r="V354" s="139"/>
      <c r="X354" s="139"/>
    </row>
    <row r="355" spans="2:24" s="21" customFormat="1" x14ac:dyDescent="0.2">
      <c r="B355" s="184"/>
      <c r="H355" s="139"/>
      <c r="I355" s="139"/>
      <c r="K355" s="139"/>
      <c r="P355" s="139"/>
      <c r="Q355" s="139"/>
      <c r="R355" s="139"/>
      <c r="V355" s="139"/>
      <c r="X355" s="139"/>
    </row>
    <row r="356" spans="2:24" s="21" customFormat="1" x14ac:dyDescent="0.2">
      <c r="B356" s="184"/>
      <c r="H356" s="139"/>
      <c r="I356" s="139"/>
      <c r="K356" s="139"/>
      <c r="P356" s="139"/>
      <c r="Q356" s="139"/>
      <c r="R356" s="139"/>
      <c r="V356" s="139"/>
      <c r="X356" s="139"/>
    </row>
    <row r="357" spans="2:24" s="21" customFormat="1" x14ac:dyDescent="0.2">
      <c r="B357" s="184"/>
      <c r="H357" s="139"/>
      <c r="I357" s="139"/>
      <c r="K357" s="139"/>
      <c r="P357" s="139"/>
      <c r="Q357" s="139"/>
      <c r="R357" s="139"/>
      <c r="V357" s="139"/>
      <c r="X357" s="139"/>
    </row>
    <row r="358" spans="2:24" s="21" customFormat="1" x14ac:dyDescent="0.2">
      <c r="B358" s="184"/>
      <c r="H358" s="139"/>
      <c r="I358" s="139"/>
      <c r="K358" s="139"/>
      <c r="P358" s="139"/>
      <c r="Q358" s="139"/>
      <c r="R358" s="139"/>
      <c r="V358" s="139"/>
      <c r="X358" s="139"/>
    </row>
    <row r="359" spans="2:24" s="21" customFormat="1" x14ac:dyDescent="0.2">
      <c r="B359" s="184"/>
      <c r="H359" s="139"/>
      <c r="I359" s="139"/>
      <c r="K359" s="139"/>
      <c r="P359" s="139"/>
      <c r="Q359" s="139"/>
      <c r="R359" s="139"/>
      <c r="V359" s="139"/>
      <c r="X359" s="139"/>
    </row>
    <row r="360" spans="2:24" s="21" customFormat="1" x14ac:dyDescent="0.2">
      <c r="B360" s="184"/>
      <c r="H360" s="139"/>
      <c r="I360" s="139"/>
      <c r="K360" s="139"/>
      <c r="P360" s="139"/>
      <c r="Q360" s="139"/>
      <c r="R360" s="139"/>
      <c r="V360" s="139"/>
      <c r="X360" s="139"/>
    </row>
    <row r="361" spans="2:24" s="21" customFormat="1" x14ac:dyDescent="0.2">
      <c r="B361" s="184"/>
      <c r="H361" s="139"/>
      <c r="I361" s="139"/>
      <c r="K361" s="139"/>
      <c r="P361" s="139"/>
      <c r="Q361" s="139"/>
      <c r="R361" s="139"/>
      <c r="V361" s="139"/>
      <c r="X361" s="139"/>
    </row>
    <row r="362" spans="2:24" s="21" customFormat="1" x14ac:dyDescent="0.2">
      <c r="B362" s="184"/>
      <c r="H362" s="139"/>
      <c r="I362" s="139"/>
      <c r="K362" s="139"/>
      <c r="P362" s="139"/>
      <c r="Q362" s="139"/>
      <c r="R362" s="139"/>
      <c r="V362" s="139"/>
      <c r="X362" s="139"/>
    </row>
    <row r="363" spans="2:24" s="21" customFormat="1" x14ac:dyDescent="0.2">
      <c r="B363" s="184"/>
      <c r="H363" s="139"/>
      <c r="I363" s="139"/>
      <c r="K363" s="139"/>
      <c r="P363" s="139"/>
      <c r="Q363" s="139"/>
      <c r="R363" s="139"/>
      <c r="V363" s="139"/>
      <c r="X363" s="139"/>
    </row>
    <row r="364" spans="2:24" s="21" customFormat="1" x14ac:dyDescent="0.2">
      <c r="B364" s="184"/>
      <c r="H364" s="139"/>
      <c r="I364" s="139"/>
      <c r="K364" s="139"/>
      <c r="P364" s="139"/>
      <c r="Q364" s="139"/>
      <c r="R364" s="139"/>
      <c r="V364" s="139"/>
      <c r="X364" s="139"/>
    </row>
    <row r="365" spans="2:24" s="21" customFormat="1" x14ac:dyDescent="0.2">
      <c r="B365" s="184"/>
      <c r="H365" s="139"/>
      <c r="I365" s="139"/>
      <c r="K365" s="139"/>
      <c r="P365" s="139"/>
      <c r="Q365" s="139"/>
      <c r="R365" s="139"/>
      <c r="V365" s="139"/>
      <c r="X365" s="139"/>
    </row>
    <row r="366" spans="2:24" s="21" customFormat="1" x14ac:dyDescent="0.2">
      <c r="B366" s="184"/>
      <c r="H366" s="139"/>
      <c r="I366" s="139"/>
      <c r="K366" s="139"/>
      <c r="P366" s="139"/>
      <c r="Q366" s="139"/>
      <c r="R366" s="139"/>
      <c r="V366" s="139"/>
      <c r="X366" s="139"/>
    </row>
    <row r="367" spans="2:24" s="21" customFormat="1" x14ac:dyDescent="0.2">
      <c r="B367" s="184"/>
      <c r="H367" s="139"/>
      <c r="I367" s="139"/>
      <c r="J367"/>
      <c r="K367" s="139"/>
      <c r="P367" s="139"/>
      <c r="Q367" s="139"/>
      <c r="R367" s="139"/>
      <c r="V367" s="139"/>
      <c r="X367" s="139"/>
    </row>
    <row r="368" spans="2:24" x14ac:dyDescent="0.2">
      <c r="B368" s="184"/>
      <c r="C368" s="21"/>
      <c r="D368"/>
      <c r="E368" s="21"/>
      <c r="F368" s="21"/>
      <c r="G368" s="21"/>
      <c r="H368" s="139"/>
      <c r="I368" s="139"/>
      <c r="J368"/>
      <c r="K368" s="139"/>
      <c r="L368" s="21"/>
      <c r="M368" s="21"/>
      <c r="N368" s="21"/>
      <c r="O368" s="21"/>
      <c r="P368" s="139"/>
      <c r="Q368" s="139"/>
      <c r="R368" s="139"/>
      <c r="S368" s="21"/>
      <c r="T368" s="21"/>
      <c r="U368" s="21"/>
      <c r="V368" s="139"/>
      <c r="W368" s="21"/>
      <c r="X368" s="139"/>
    </row>
    <row r="369" spans="2:24" x14ac:dyDescent="0.2">
      <c r="B369" s="184"/>
      <c r="C369" s="21"/>
      <c r="D369" s="21"/>
      <c r="E369" s="21"/>
      <c r="F369" s="21"/>
      <c r="G369" s="21"/>
      <c r="H369" s="139"/>
      <c r="I369" s="139"/>
      <c r="J369" s="21"/>
      <c r="K369" s="139"/>
      <c r="L369" s="21"/>
      <c r="M369" s="21"/>
      <c r="N369"/>
      <c r="O369"/>
      <c r="P369" s="148"/>
      <c r="Q369" s="139"/>
      <c r="R369" s="139"/>
      <c r="S369" s="21"/>
      <c r="T369" s="21"/>
      <c r="U369" s="21"/>
      <c r="V369" s="139"/>
      <c r="W369" s="21"/>
      <c r="X369" s="139"/>
    </row>
    <row r="370" spans="2:24" s="21" customFormat="1" x14ac:dyDescent="0.2">
      <c r="B370" s="135"/>
      <c r="C370"/>
      <c r="D370"/>
      <c r="E370"/>
      <c r="F370"/>
      <c r="G370"/>
      <c r="H370" s="148"/>
      <c r="I370" s="139"/>
      <c r="J370"/>
      <c r="K370" s="139"/>
      <c r="N370"/>
      <c r="O370"/>
      <c r="P370" s="148"/>
      <c r="Q370" s="139"/>
      <c r="R370" s="139"/>
      <c r="V370" s="139"/>
      <c r="X370" s="139"/>
    </row>
    <row r="371" spans="2:24" x14ac:dyDescent="0.2">
      <c r="B371" s="184"/>
      <c r="C371" s="21"/>
      <c r="D371"/>
      <c r="E371" s="21"/>
      <c r="F371" s="21"/>
      <c r="G371" s="21"/>
      <c r="H371" s="139"/>
      <c r="I371" s="139"/>
      <c r="J371"/>
      <c r="K371" s="139"/>
      <c r="L371" s="21"/>
      <c r="M371" s="21"/>
      <c r="N371" s="21"/>
      <c r="O371" s="21"/>
      <c r="P371" s="139"/>
      <c r="Q371" s="139"/>
      <c r="R371" s="139"/>
      <c r="S371" s="21"/>
      <c r="T371" s="21"/>
      <c r="U371" s="21"/>
      <c r="V371" s="139"/>
      <c r="W371" s="21"/>
      <c r="X371" s="139"/>
    </row>
    <row r="372" spans="2:24" x14ac:dyDescent="0.2">
      <c r="B372" s="135"/>
      <c r="C372"/>
      <c r="D372"/>
      <c r="E372"/>
      <c r="F372"/>
      <c r="G372"/>
      <c r="H372" s="148"/>
      <c r="I372" s="139"/>
      <c r="J372"/>
      <c r="K372" s="148"/>
      <c r="N372"/>
      <c r="O372"/>
      <c r="P372" s="148"/>
      <c r="Q372" s="148"/>
      <c r="R372" s="148"/>
      <c r="X372" s="148"/>
    </row>
    <row r="373" spans="2:24" x14ac:dyDescent="0.2">
      <c r="B373" s="135"/>
      <c r="C373"/>
      <c r="D373"/>
      <c r="E373"/>
      <c r="F373"/>
      <c r="G373"/>
      <c r="H373" s="148"/>
      <c r="I373" s="148"/>
      <c r="J373"/>
      <c r="K373" s="148"/>
      <c r="N373"/>
      <c r="O373"/>
      <c r="P373" s="148"/>
      <c r="Q373" s="148"/>
      <c r="R373" s="148"/>
      <c r="X373" s="148"/>
    </row>
    <row r="374" spans="2:24" x14ac:dyDescent="0.2">
      <c r="B374" s="135"/>
      <c r="C374"/>
      <c r="D374"/>
      <c r="E374"/>
      <c r="F374"/>
      <c r="G374"/>
      <c r="H374" s="148"/>
      <c r="I374" s="139"/>
      <c r="J374"/>
      <c r="K374" s="139"/>
      <c r="L374" s="21"/>
      <c r="M374" s="21"/>
      <c r="N374"/>
      <c r="O374"/>
      <c r="P374" s="148"/>
      <c r="Q374" s="139"/>
      <c r="R374" s="139"/>
      <c r="S374" s="21"/>
      <c r="T374" s="21"/>
      <c r="U374" s="21"/>
      <c r="V374" s="139"/>
      <c r="W374" s="21"/>
      <c r="X374" s="139"/>
    </row>
    <row r="375" spans="2:24" x14ac:dyDescent="0.2">
      <c r="B375" s="135"/>
      <c r="C375"/>
      <c r="D375"/>
      <c r="E375"/>
      <c r="F375"/>
      <c r="G375"/>
      <c r="H375" s="148"/>
      <c r="I375" s="148"/>
      <c r="J375"/>
      <c r="K375" s="148"/>
      <c r="N375"/>
      <c r="O375"/>
      <c r="P375" s="148"/>
      <c r="Q375" s="148"/>
      <c r="R375" s="148"/>
      <c r="X375" s="148"/>
    </row>
    <row r="376" spans="2:24" x14ac:dyDescent="0.2">
      <c r="B376" s="135"/>
      <c r="C376"/>
      <c r="D376"/>
      <c r="E376"/>
      <c r="F376"/>
      <c r="G376"/>
      <c r="H376" s="148"/>
      <c r="I376" s="148"/>
      <c r="J376"/>
      <c r="K376" s="148"/>
      <c r="N376"/>
      <c r="O376"/>
      <c r="P376" s="148"/>
      <c r="Q376" s="148"/>
      <c r="R376" s="148"/>
      <c r="X376" s="148"/>
    </row>
    <row r="377" spans="2:24" x14ac:dyDescent="0.2">
      <c r="B377" s="135"/>
      <c r="C377"/>
      <c r="D377"/>
      <c r="E377"/>
      <c r="F377"/>
      <c r="G377"/>
      <c r="H377" s="148"/>
      <c r="I377" s="148"/>
      <c r="J377"/>
      <c r="K377" s="148"/>
      <c r="N377"/>
      <c r="O377"/>
      <c r="P377" s="148"/>
      <c r="Q377" s="148"/>
      <c r="R377" s="148"/>
      <c r="X377" s="148"/>
    </row>
    <row r="378" spans="2:24" x14ac:dyDescent="0.2">
      <c r="B378" s="135"/>
      <c r="C378"/>
      <c r="D378"/>
      <c r="E378"/>
      <c r="F378"/>
      <c r="G378"/>
      <c r="H378" s="148"/>
      <c r="I378" s="148"/>
      <c r="J378"/>
      <c r="K378" s="148"/>
      <c r="N378"/>
      <c r="O378"/>
      <c r="P378" s="148"/>
      <c r="Q378" s="148"/>
      <c r="R378" s="148"/>
      <c r="X378" s="148"/>
    </row>
    <row r="379" spans="2:24" x14ac:dyDescent="0.2">
      <c r="B379" s="135"/>
      <c r="C379"/>
      <c r="D379"/>
      <c r="E379"/>
      <c r="F379"/>
      <c r="G379"/>
      <c r="H379" s="148"/>
      <c r="I379" s="148"/>
      <c r="J379"/>
      <c r="K379" s="148"/>
      <c r="N379"/>
      <c r="O379"/>
      <c r="P379" s="148"/>
      <c r="Q379" s="148"/>
      <c r="R379" s="148"/>
      <c r="X379" s="148"/>
    </row>
    <row r="380" spans="2:24" x14ac:dyDescent="0.2">
      <c r="B380" s="135"/>
      <c r="C380"/>
      <c r="D380"/>
      <c r="E380"/>
      <c r="F380"/>
      <c r="G380"/>
      <c r="H380" s="148"/>
      <c r="I380" s="148"/>
      <c r="J380"/>
      <c r="K380" s="148"/>
      <c r="N380"/>
      <c r="O380"/>
      <c r="P380" s="148"/>
      <c r="Q380" s="148"/>
      <c r="R380" s="148"/>
      <c r="X380" s="148"/>
    </row>
    <row r="381" spans="2:24" x14ac:dyDescent="0.2">
      <c r="B381" s="135"/>
      <c r="C381"/>
      <c r="D381"/>
      <c r="E381"/>
      <c r="F381"/>
      <c r="G381"/>
      <c r="H381" s="148"/>
      <c r="I381" s="148"/>
      <c r="J381"/>
      <c r="K381" s="148"/>
      <c r="N381"/>
      <c r="O381"/>
      <c r="P381" s="148"/>
      <c r="Q381" s="148"/>
      <c r="R381" s="148"/>
      <c r="X381" s="148"/>
    </row>
    <row r="382" spans="2:24" x14ac:dyDescent="0.2">
      <c r="B382" s="135"/>
      <c r="C382"/>
      <c r="D382"/>
      <c r="E382"/>
      <c r="F382"/>
      <c r="G382"/>
      <c r="H382" s="148"/>
      <c r="I382" s="148"/>
      <c r="J382"/>
      <c r="K382" s="148"/>
      <c r="N382"/>
      <c r="O382"/>
      <c r="P382" s="148"/>
      <c r="Q382" s="148"/>
      <c r="R382" s="148"/>
      <c r="X382" s="148"/>
    </row>
    <row r="383" spans="2:24" x14ac:dyDescent="0.2">
      <c r="B383" s="135"/>
      <c r="C383"/>
      <c r="D383"/>
      <c r="E383"/>
      <c r="F383"/>
      <c r="G383"/>
      <c r="H383" s="148"/>
      <c r="I383" s="148"/>
      <c r="J383"/>
      <c r="K383" s="148"/>
      <c r="N383"/>
      <c r="O383"/>
      <c r="P383" s="148"/>
      <c r="Q383" s="148"/>
      <c r="R383" s="148"/>
      <c r="X383" s="148"/>
    </row>
    <row r="384" spans="2:24" x14ac:dyDescent="0.2">
      <c r="B384" s="135"/>
      <c r="C384"/>
      <c r="D384"/>
      <c r="E384"/>
      <c r="F384"/>
      <c r="G384"/>
      <c r="H384" s="148"/>
      <c r="I384" s="148"/>
      <c r="J384"/>
      <c r="K384" s="148"/>
      <c r="N384"/>
      <c r="O384"/>
      <c r="P384" s="148"/>
      <c r="Q384" s="148"/>
      <c r="R384" s="148"/>
      <c r="X384" s="148"/>
    </row>
    <row r="385" spans="2:24" x14ac:dyDescent="0.2">
      <c r="B385" s="135"/>
      <c r="C385"/>
      <c r="D385"/>
      <c r="E385"/>
      <c r="F385"/>
      <c r="G385"/>
      <c r="H385" s="148"/>
      <c r="I385" s="148"/>
      <c r="J385" s="21"/>
      <c r="K385" s="148"/>
      <c r="N385"/>
      <c r="O385"/>
      <c r="P385" s="148"/>
      <c r="Q385" s="148"/>
      <c r="R385" s="148"/>
      <c r="X385" s="148"/>
    </row>
    <row r="386" spans="2:24" s="21" customFormat="1" x14ac:dyDescent="0.2">
      <c r="B386" s="135"/>
      <c r="C386"/>
      <c r="D386"/>
      <c r="E386"/>
      <c r="F386"/>
      <c r="G386"/>
      <c r="H386" s="148"/>
      <c r="I386" s="148"/>
      <c r="K386" s="148"/>
      <c r="L386"/>
      <c r="M386"/>
      <c r="N386"/>
      <c r="O386"/>
      <c r="P386" s="148"/>
      <c r="Q386" s="148"/>
      <c r="R386" s="148"/>
      <c r="S386"/>
      <c r="T386"/>
      <c r="U386"/>
      <c r="V386" s="148"/>
      <c r="W386"/>
      <c r="X386" s="148"/>
    </row>
    <row r="387" spans="2:24" s="21" customFormat="1" x14ac:dyDescent="0.2">
      <c r="B387" s="135"/>
      <c r="C387"/>
      <c r="D387"/>
      <c r="E387"/>
      <c r="F387"/>
      <c r="G387"/>
      <c r="H387" s="148"/>
      <c r="I387" s="148"/>
      <c r="K387" s="148"/>
      <c r="L387"/>
      <c r="M387"/>
      <c r="P387" s="139"/>
      <c r="Q387" s="148"/>
      <c r="R387" s="148"/>
      <c r="S387"/>
      <c r="T387"/>
      <c r="U387"/>
      <c r="V387" s="148"/>
      <c r="W387"/>
      <c r="X387" s="148"/>
    </row>
    <row r="388" spans="2:24" s="21" customFormat="1" x14ac:dyDescent="0.2">
      <c r="B388" s="135"/>
      <c r="C388"/>
      <c r="D388"/>
      <c r="E388"/>
      <c r="F388"/>
      <c r="G388"/>
      <c r="H388" s="148"/>
      <c r="I388" s="148"/>
      <c r="K388" s="148"/>
      <c r="L388"/>
      <c r="M388"/>
      <c r="P388" s="139"/>
      <c r="Q388" s="148"/>
      <c r="R388" s="148"/>
      <c r="S388"/>
      <c r="T388"/>
      <c r="U388"/>
      <c r="V388" s="148"/>
      <c r="W388"/>
      <c r="X388" s="148"/>
    </row>
    <row r="389" spans="2:24" s="21" customFormat="1" x14ac:dyDescent="0.2">
      <c r="B389" s="135"/>
      <c r="C389"/>
      <c r="D389"/>
      <c r="E389"/>
      <c r="F389"/>
      <c r="G389"/>
      <c r="H389" s="148"/>
      <c r="I389" s="148"/>
      <c r="K389" s="148"/>
      <c r="L389"/>
      <c r="M389"/>
      <c r="P389" s="139"/>
      <c r="Q389" s="148"/>
      <c r="R389" s="148"/>
      <c r="S389"/>
      <c r="T389"/>
      <c r="U389"/>
      <c r="V389" s="148"/>
      <c r="W389"/>
      <c r="X389" s="148"/>
    </row>
    <row r="390" spans="2:24" s="21" customFormat="1" x14ac:dyDescent="0.2">
      <c r="B390" s="135"/>
      <c r="C390"/>
      <c r="D390"/>
      <c r="E390"/>
      <c r="F390"/>
      <c r="G390"/>
      <c r="H390" s="148"/>
      <c r="I390" s="148"/>
      <c r="K390" s="139"/>
      <c r="P390" s="139"/>
      <c r="Q390" s="139"/>
      <c r="R390" s="139"/>
      <c r="V390" s="139"/>
      <c r="X390" s="139"/>
    </row>
    <row r="391" spans="2:24" s="21" customFormat="1" x14ac:dyDescent="0.2">
      <c r="B391" s="135"/>
      <c r="C391"/>
      <c r="D391"/>
      <c r="E391"/>
      <c r="F391"/>
      <c r="G391"/>
      <c r="H391" s="148"/>
      <c r="I391" s="148"/>
      <c r="K391" s="139"/>
      <c r="P391" s="139"/>
      <c r="Q391" s="139"/>
      <c r="R391" s="139"/>
      <c r="V391" s="139"/>
      <c r="X391" s="139"/>
    </row>
    <row r="392" spans="2:24" s="21" customFormat="1" x14ac:dyDescent="0.2">
      <c r="B392" s="135"/>
      <c r="C392"/>
      <c r="E392"/>
      <c r="F392"/>
      <c r="G392"/>
      <c r="H392" s="148"/>
      <c r="I392" s="148"/>
      <c r="K392" s="139"/>
      <c r="P392" s="139"/>
      <c r="Q392" s="139"/>
      <c r="R392" s="139"/>
      <c r="V392" s="139"/>
      <c r="X392" s="139"/>
    </row>
    <row r="393" spans="2:24" s="21" customFormat="1" x14ac:dyDescent="0.2">
      <c r="B393" s="135"/>
      <c r="C393"/>
      <c r="E393"/>
      <c r="F393"/>
      <c r="G393"/>
      <c r="H393" s="148"/>
      <c r="I393" s="148"/>
      <c r="K393" s="139"/>
      <c r="P393" s="139"/>
      <c r="Q393" s="139"/>
      <c r="R393" s="139"/>
      <c r="V393" s="139"/>
      <c r="X393" s="139"/>
    </row>
    <row r="394" spans="2:24" s="21" customFormat="1" x14ac:dyDescent="0.2">
      <c r="B394" s="184"/>
      <c r="H394" s="139"/>
      <c r="I394" s="148"/>
      <c r="K394" s="139"/>
      <c r="P394" s="139"/>
      <c r="Q394" s="139"/>
      <c r="R394" s="139"/>
      <c r="V394" s="139"/>
      <c r="X394" s="139"/>
    </row>
    <row r="395" spans="2:24" s="21" customFormat="1" x14ac:dyDescent="0.2">
      <c r="B395" s="184"/>
      <c r="H395" s="139"/>
      <c r="I395" s="148"/>
      <c r="J395"/>
      <c r="K395" s="139"/>
      <c r="P395" s="139"/>
      <c r="Q395" s="139"/>
      <c r="R395" s="139"/>
      <c r="V395" s="139"/>
      <c r="X395" s="139"/>
    </row>
    <row r="396" spans="2:24" x14ac:dyDescent="0.2">
      <c r="B396" s="184"/>
      <c r="C396" s="21"/>
      <c r="D396" s="21"/>
      <c r="E396" s="21"/>
      <c r="F396" s="21"/>
      <c r="G396" s="21"/>
      <c r="H396" s="139"/>
      <c r="I396" s="148"/>
      <c r="J396"/>
      <c r="K396" s="139"/>
      <c r="L396" s="21"/>
      <c r="M396" s="21"/>
      <c r="N396" s="21"/>
      <c r="O396" s="21"/>
      <c r="P396" s="139"/>
      <c r="Q396" s="139"/>
      <c r="R396" s="139"/>
      <c r="S396" s="21"/>
      <c r="T396" s="21"/>
      <c r="U396" s="21"/>
      <c r="V396" s="139"/>
      <c r="W396" s="21"/>
      <c r="X396" s="139"/>
    </row>
    <row r="397" spans="2:24" x14ac:dyDescent="0.2">
      <c r="B397" s="184"/>
      <c r="C397" s="21"/>
      <c r="D397" s="21"/>
      <c r="E397" s="21"/>
      <c r="F397" s="21"/>
      <c r="G397" s="21"/>
      <c r="H397" s="139"/>
      <c r="I397" s="139"/>
      <c r="J397"/>
      <c r="K397" s="139"/>
      <c r="L397" s="21"/>
      <c r="M397" s="21"/>
      <c r="N397"/>
      <c r="O397"/>
      <c r="P397" s="148"/>
      <c r="Q397" s="139"/>
      <c r="R397" s="139"/>
      <c r="S397" s="21"/>
      <c r="T397" s="21"/>
      <c r="U397" s="21"/>
      <c r="V397" s="139"/>
      <c r="W397" s="21"/>
      <c r="X397" s="139"/>
    </row>
    <row r="398" spans="2:24" x14ac:dyDescent="0.2">
      <c r="B398" s="184"/>
      <c r="C398" s="21"/>
      <c r="D398" s="21"/>
      <c r="E398" s="21"/>
      <c r="F398" s="21"/>
      <c r="G398" s="21"/>
      <c r="H398" s="139"/>
      <c r="I398" s="139"/>
      <c r="J398"/>
      <c r="K398" s="139"/>
      <c r="L398" s="21"/>
      <c r="M398" s="21"/>
      <c r="N398"/>
      <c r="O398"/>
      <c r="P398" s="148"/>
      <c r="Q398" s="139"/>
      <c r="R398" s="139"/>
      <c r="S398" s="21"/>
      <c r="T398" s="21"/>
      <c r="U398" s="21"/>
      <c r="V398" s="139"/>
      <c r="W398" s="21"/>
      <c r="X398" s="139"/>
    </row>
    <row r="399" spans="2:24" x14ac:dyDescent="0.2">
      <c r="B399" s="184"/>
      <c r="C399" s="21"/>
      <c r="D399" s="21"/>
      <c r="E399" s="21"/>
      <c r="F399" s="21"/>
      <c r="G399" s="21"/>
      <c r="H399" s="139"/>
      <c r="I399" s="139"/>
      <c r="J399"/>
      <c r="K399" s="139"/>
      <c r="L399" s="21"/>
      <c r="M399" s="21"/>
      <c r="N399"/>
      <c r="O399"/>
      <c r="P399" s="148"/>
      <c r="Q399" s="139"/>
      <c r="R399" s="139"/>
      <c r="S399" s="21"/>
      <c r="T399" s="21"/>
      <c r="U399" s="21"/>
      <c r="V399" s="139"/>
      <c r="W399" s="21"/>
      <c r="X399" s="139"/>
    </row>
    <row r="400" spans="2:24" x14ac:dyDescent="0.2">
      <c r="B400" s="184"/>
      <c r="C400" s="21"/>
      <c r="D400" s="21"/>
      <c r="E400" s="21"/>
      <c r="F400" s="21"/>
      <c r="G400" s="21"/>
      <c r="H400" s="139"/>
      <c r="I400" s="139"/>
      <c r="J400"/>
      <c r="K400" s="148"/>
      <c r="N400"/>
      <c r="O400"/>
      <c r="P400" s="148"/>
      <c r="Q400" s="148"/>
      <c r="R400" s="148"/>
      <c r="X400" s="148"/>
    </row>
    <row r="401" spans="2:24" x14ac:dyDescent="0.2">
      <c r="B401" s="184"/>
      <c r="C401" s="21"/>
      <c r="D401" s="21"/>
      <c r="E401" s="21"/>
      <c r="F401" s="21"/>
      <c r="G401" s="21"/>
      <c r="H401" s="139"/>
      <c r="I401" s="139"/>
      <c r="J401"/>
      <c r="K401" s="148"/>
      <c r="N401"/>
      <c r="O401"/>
      <c r="P401" s="148"/>
      <c r="Q401" s="148"/>
      <c r="R401" s="148"/>
      <c r="X401" s="148"/>
    </row>
    <row r="402" spans="2:24" x14ac:dyDescent="0.2">
      <c r="B402" s="184"/>
      <c r="C402" s="21"/>
      <c r="D402" s="21"/>
      <c r="E402" s="21"/>
      <c r="F402" s="21"/>
      <c r="G402" s="21"/>
      <c r="H402" s="139"/>
      <c r="I402" s="139"/>
      <c r="J402"/>
      <c r="K402" s="148"/>
      <c r="N402"/>
      <c r="O402"/>
      <c r="P402" s="148"/>
      <c r="Q402" s="148"/>
      <c r="R402" s="148"/>
      <c r="X402" s="148"/>
    </row>
    <row r="403" spans="2:24" x14ac:dyDescent="0.2">
      <c r="B403" s="184"/>
      <c r="C403" s="21"/>
      <c r="D403" s="21"/>
      <c r="E403" s="21"/>
      <c r="F403" s="21"/>
      <c r="G403" s="21"/>
      <c r="H403" s="139"/>
      <c r="I403" s="139"/>
      <c r="J403"/>
      <c r="K403" s="148"/>
      <c r="N403"/>
      <c r="O403"/>
      <c r="P403" s="148"/>
      <c r="Q403" s="148"/>
      <c r="R403" s="148"/>
      <c r="X403" s="148"/>
    </row>
    <row r="404" spans="2:24" x14ac:dyDescent="0.2">
      <c r="B404" s="184"/>
      <c r="C404" s="21"/>
      <c r="D404" s="21"/>
      <c r="E404" s="21"/>
      <c r="F404" s="21"/>
      <c r="G404" s="21"/>
      <c r="H404" s="139"/>
      <c r="I404" s="139"/>
      <c r="J404"/>
      <c r="K404" s="148"/>
      <c r="N404"/>
      <c r="O404"/>
      <c r="P404" s="148"/>
      <c r="Q404" s="148"/>
      <c r="R404" s="148"/>
      <c r="X404" s="148"/>
    </row>
    <row r="405" spans="2:24" x14ac:dyDescent="0.2">
      <c r="B405" s="184"/>
      <c r="C405" s="21"/>
      <c r="D405" s="21"/>
      <c r="E405" s="21"/>
      <c r="F405" s="21"/>
      <c r="G405" s="21"/>
      <c r="H405" s="139"/>
      <c r="I405" s="139"/>
      <c r="J405"/>
      <c r="K405" s="148"/>
      <c r="N405"/>
      <c r="O405"/>
      <c r="P405" s="148"/>
      <c r="Q405" s="148"/>
      <c r="R405" s="148"/>
      <c r="X405" s="148"/>
    </row>
    <row r="406" spans="2:24" x14ac:dyDescent="0.2">
      <c r="B406" s="184"/>
      <c r="C406" s="21"/>
      <c r="D406" s="21"/>
      <c r="E406" s="21"/>
      <c r="F406" s="21"/>
      <c r="G406" s="21"/>
      <c r="H406" s="139"/>
      <c r="I406" s="139"/>
      <c r="J406"/>
      <c r="K406" s="148"/>
      <c r="N406"/>
      <c r="O406"/>
      <c r="P406" s="148"/>
      <c r="Q406" s="148"/>
      <c r="R406" s="148"/>
      <c r="X406" s="148"/>
    </row>
    <row r="407" spans="2:24" x14ac:dyDescent="0.2">
      <c r="B407" s="184"/>
      <c r="C407" s="21"/>
      <c r="D407" s="21"/>
      <c r="E407" s="21"/>
      <c r="F407" s="21"/>
      <c r="G407" s="21"/>
      <c r="H407" s="139"/>
      <c r="I407" s="139"/>
      <c r="J407"/>
      <c r="K407" s="148"/>
      <c r="N407"/>
      <c r="O407"/>
      <c r="P407" s="148"/>
      <c r="Q407" s="148"/>
      <c r="R407" s="148"/>
      <c r="X407" s="148"/>
    </row>
    <row r="408" spans="2:24" x14ac:dyDescent="0.2">
      <c r="B408" s="184"/>
      <c r="C408" s="21"/>
      <c r="D408" s="21"/>
      <c r="E408" s="21"/>
      <c r="F408" s="21"/>
      <c r="G408" s="21"/>
      <c r="H408" s="139"/>
      <c r="I408" s="139"/>
      <c r="J408"/>
      <c r="K408" s="148"/>
      <c r="N408"/>
      <c r="O408"/>
      <c r="P408" s="148"/>
      <c r="Q408" s="148"/>
      <c r="R408" s="148"/>
      <c r="X408" s="148"/>
    </row>
    <row r="409" spans="2:24" x14ac:dyDescent="0.2">
      <c r="B409" s="184"/>
      <c r="C409" s="21"/>
      <c r="D409" s="21"/>
      <c r="E409" s="21"/>
      <c r="F409" s="21"/>
      <c r="G409" s="21"/>
      <c r="H409" s="139"/>
      <c r="I409" s="139"/>
      <c r="J409" s="21"/>
      <c r="K409" s="148"/>
      <c r="N409"/>
      <c r="O409"/>
      <c r="P409" s="148"/>
      <c r="Q409" s="148"/>
      <c r="R409" s="148"/>
      <c r="X409" s="148"/>
    </row>
    <row r="410" spans="2:24" s="21" customFormat="1" x14ac:dyDescent="0.2">
      <c r="B410" s="184"/>
      <c r="H410" s="139"/>
      <c r="I410" s="139"/>
      <c r="K410" s="148"/>
      <c r="L410"/>
      <c r="M410"/>
      <c r="N410"/>
      <c r="O410"/>
      <c r="P410" s="148"/>
      <c r="Q410" s="148"/>
      <c r="R410" s="148"/>
      <c r="S410"/>
      <c r="T410"/>
      <c r="U410"/>
      <c r="V410" s="148"/>
      <c r="W410"/>
      <c r="X410" s="148"/>
    </row>
    <row r="411" spans="2:24" s="21" customFormat="1" x14ac:dyDescent="0.2">
      <c r="B411" s="184"/>
      <c r="H411" s="139"/>
      <c r="I411" s="139"/>
      <c r="K411" s="148"/>
      <c r="L411"/>
      <c r="M411"/>
      <c r="P411" s="139"/>
      <c r="Q411" s="148"/>
      <c r="R411" s="148"/>
      <c r="S411"/>
      <c r="T411"/>
      <c r="U411"/>
      <c r="V411" s="148"/>
      <c r="W411"/>
      <c r="X411" s="148"/>
    </row>
    <row r="412" spans="2:24" s="21" customFormat="1" x14ac:dyDescent="0.2">
      <c r="B412" s="184"/>
      <c r="H412" s="139"/>
      <c r="I412" s="139"/>
      <c r="K412" s="148"/>
      <c r="L412"/>
      <c r="M412"/>
      <c r="P412" s="139"/>
      <c r="Q412" s="148"/>
      <c r="R412" s="148"/>
      <c r="S412"/>
      <c r="T412"/>
      <c r="U412"/>
      <c r="V412" s="148"/>
      <c r="W412"/>
      <c r="X412" s="148"/>
    </row>
    <row r="413" spans="2:24" s="21" customFormat="1" x14ac:dyDescent="0.2">
      <c r="B413" s="184"/>
      <c r="H413" s="139"/>
      <c r="I413" s="139"/>
      <c r="J413"/>
      <c r="K413" s="148"/>
      <c r="L413"/>
      <c r="M413"/>
      <c r="P413" s="139"/>
      <c r="Q413" s="148"/>
      <c r="R413" s="148"/>
      <c r="S413"/>
      <c r="T413"/>
      <c r="U413"/>
      <c r="V413" s="148"/>
      <c r="W413"/>
      <c r="X413" s="148"/>
    </row>
    <row r="414" spans="2:24" x14ac:dyDescent="0.2">
      <c r="B414" s="184"/>
      <c r="C414" s="21"/>
      <c r="D414" s="21"/>
      <c r="E414" s="21"/>
      <c r="F414" s="21"/>
      <c r="G414" s="21"/>
      <c r="H414" s="139"/>
      <c r="I414" s="139"/>
      <c r="J414"/>
      <c r="K414" s="139"/>
      <c r="L414" s="21"/>
      <c r="M414" s="21"/>
      <c r="N414" s="21"/>
      <c r="O414" s="21"/>
      <c r="P414" s="139"/>
      <c r="Q414" s="139"/>
      <c r="R414" s="139"/>
      <c r="S414" s="21"/>
      <c r="T414" s="21"/>
      <c r="U414" s="21"/>
      <c r="V414" s="139"/>
      <c r="W414" s="21"/>
      <c r="X414" s="139"/>
    </row>
    <row r="415" spans="2:24" x14ac:dyDescent="0.2">
      <c r="B415" s="184"/>
      <c r="C415" s="21"/>
      <c r="D415" s="21"/>
      <c r="E415" s="21"/>
      <c r="F415" s="21"/>
      <c r="G415" s="21"/>
      <c r="H415" s="139"/>
      <c r="I415" s="139"/>
      <c r="J415"/>
      <c r="K415" s="139"/>
      <c r="L415" s="21"/>
      <c r="M415" s="21"/>
      <c r="N415"/>
      <c r="O415"/>
      <c r="P415" s="148"/>
      <c r="Q415" s="139"/>
      <c r="R415" s="139"/>
      <c r="S415" s="21"/>
      <c r="T415" s="21"/>
      <c r="U415" s="21"/>
      <c r="V415" s="139"/>
      <c r="W415" s="21"/>
      <c r="X415" s="139"/>
    </row>
    <row r="416" spans="2:24" x14ac:dyDescent="0.2">
      <c r="B416" s="184"/>
      <c r="C416" s="21"/>
      <c r="D416" s="21"/>
      <c r="E416" s="21"/>
      <c r="F416" s="21"/>
      <c r="G416" s="21"/>
      <c r="H416" s="139"/>
      <c r="I416" s="139"/>
      <c r="J416"/>
      <c r="K416" s="139"/>
      <c r="L416" s="21"/>
      <c r="M416" s="21"/>
      <c r="N416"/>
      <c r="O416"/>
      <c r="P416" s="148"/>
      <c r="Q416" s="139"/>
      <c r="R416" s="139"/>
      <c r="S416" s="21"/>
      <c r="T416" s="21"/>
      <c r="U416" s="21"/>
      <c r="V416" s="139"/>
      <c r="W416" s="21"/>
      <c r="X416" s="139"/>
    </row>
    <row r="417" spans="2:24" x14ac:dyDescent="0.2">
      <c r="B417" s="184"/>
      <c r="C417" s="21"/>
      <c r="D417" s="21"/>
      <c r="E417" s="21"/>
      <c r="F417" s="21"/>
      <c r="G417" s="21"/>
      <c r="H417" s="139"/>
      <c r="I417" s="139"/>
      <c r="J417"/>
      <c r="K417" s="139"/>
      <c r="L417" s="21"/>
      <c r="M417" s="21"/>
      <c r="N417"/>
      <c r="O417"/>
      <c r="P417" s="148"/>
      <c r="Q417" s="139"/>
      <c r="R417" s="139"/>
      <c r="S417" s="21"/>
      <c r="T417" s="21"/>
      <c r="U417" s="21"/>
      <c r="V417" s="139"/>
      <c r="W417" s="21"/>
      <c r="X417" s="139"/>
    </row>
    <row r="418" spans="2:24" x14ac:dyDescent="0.2">
      <c r="B418" s="184"/>
      <c r="C418" s="21"/>
      <c r="D418" s="21"/>
      <c r="E418" s="21"/>
      <c r="F418" s="21"/>
      <c r="G418" s="21"/>
      <c r="H418" s="139"/>
      <c r="I418" s="139"/>
      <c r="J418"/>
      <c r="K418" s="148"/>
      <c r="N418"/>
      <c r="O418"/>
      <c r="P418" s="148"/>
      <c r="Q418" s="148"/>
      <c r="R418" s="148"/>
      <c r="X418" s="148"/>
    </row>
    <row r="419" spans="2:24" x14ac:dyDescent="0.2">
      <c r="B419" s="184"/>
      <c r="C419" s="21"/>
      <c r="D419" s="21"/>
      <c r="E419" s="21"/>
      <c r="F419" s="21"/>
      <c r="G419" s="21"/>
      <c r="H419" s="139"/>
      <c r="I419" s="139"/>
      <c r="J419"/>
      <c r="K419" s="148"/>
      <c r="N419"/>
      <c r="O419"/>
      <c r="P419" s="148"/>
      <c r="Q419" s="148"/>
      <c r="R419" s="148"/>
      <c r="X419" s="148"/>
    </row>
    <row r="420" spans="2:24" x14ac:dyDescent="0.2">
      <c r="B420" s="184"/>
      <c r="C420" s="21"/>
      <c r="D420"/>
      <c r="E420" s="21"/>
      <c r="F420" s="21"/>
      <c r="G420" s="21"/>
      <c r="H420" s="139"/>
      <c r="I420" s="139"/>
      <c r="J420"/>
      <c r="K420" s="148"/>
      <c r="N420"/>
      <c r="O420"/>
      <c r="P420" s="148"/>
      <c r="Q420" s="148"/>
      <c r="R420" s="148"/>
      <c r="X420" s="148"/>
    </row>
    <row r="421" spans="2:24" x14ac:dyDescent="0.2">
      <c r="B421" s="184"/>
      <c r="C421" s="21"/>
      <c r="D421"/>
      <c r="E421" s="21"/>
      <c r="F421" s="21"/>
      <c r="G421" s="21"/>
      <c r="H421" s="139"/>
      <c r="I421" s="139"/>
      <c r="J421"/>
      <c r="K421" s="148"/>
      <c r="N421"/>
      <c r="O421"/>
      <c r="P421" s="148"/>
      <c r="Q421" s="148"/>
      <c r="R421" s="148"/>
      <c r="X421" s="148"/>
    </row>
    <row r="422" spans="2:24" x14ac:dyDescent="0.2">
      <c r="B422" s="135"/>
      <c r="C422"/>
      <c r="D422" s="21"/>
      <c r="E422"/>
      <c r="F422"/>
      <c r="G422"/>
      <c r="H422" s="148"/>
      <c r="I422" s="139"/>
      <c r="J422"/>
      <c r="K422" s="148"/>
      <c r="N422"/>
      <c r="O422"/>
      <c r="P422" s="148"/>
      <c r="Q422" s="148"/>
      <c r="R422" s="148"/>
      <c r="X422" s="148"/>
    </row>
    <row r="423" spans="2:24" x14ac:dyDescent="0.2">
      <c r="B423" s="135"/>
      <c r="C423"/>
      <c r="D423"/>
      <c r="E423"/>
      <c r="F423"/>
      <c r="G423"/>
      <c r="H423" s="148"/>
      <c r="I423" s="139"/>
      <c r="J423"/>
      <c r="K423" s="148"/>
      <c r="N423"/>
      <c r="O423"/>
      <c r="P423" s="148"/>
      <c r="Q423" s="148"/>
      <c r="R423" s="148"/>
      <c r="X423" s="148"/>
    </row>
    <row r="424" spans="2:24" x14ac:dyDescent="0.2">
      <c r="B424" s="184"/>
      <c r="C424" s="21"/>
      <c r="D424"/>
      <c r="E424" s="21"/>
      <c r="F424" s="21"/>
      <c r="G424" s="21"/>
      <c r="H424" s="139"/>
      <c r="I424" s="139"/>
      <c r="J424"/>
      <c r="K424" s="148"/>
      <c r="N424"/>
      <c r="O424"/>
      <c r="P424" s="148"/>
      <c r="Q424" s="148"/>
      <c r="R424" s="148"/>
      <c r="X424" s="148"/>
    </row>
    <row r="425" spans="2:24" x14ac:dyDescent="0.2">
      <c r="B425" s="135"/>
      <c r="C425"/>
      <c r="D425"/>
      <c r="E425"/>
      <c r="F425"/>
      <c r="G425"/>
      <c r="H425" s="148"/>
      <c r="I425" s="148"/>
      <c r="J425"/>
      <c r="K425" s="148"/>
      <c r="N425"/>
      <c r="O425"/>
      <c r="P425" s="148"/>
      <c r="Q425" s="148"/>
      <c r="R425" s="148"/>
      <c r="X425" s="148"/>
    </row>
    <row r="426" spans="2:24" x14ac:dyDescent="0.2">
      <c r="B426" s="135"/>
      <c r="C426"/>
      <c r="D426"/>
      <c r="E426"/>
      <c r="F426"/>
      <c r="G426"/>
      <c r="H426" s="148"/>
      <c r="I426" s="148"/>
      <c r="J426"/>
      <c r="K426" s="148"/>
      <c r="N426"/>
      <c r="O426"/>
      <c r="P426" s="148"/>
      <c r="Q426" s="148"/>
      <c r="R426" s="148"/>
      <c r="X426" s="148"/>
    </row>
    <row r="427" spans="2:24" x14ac:dyDescent="0.2">
      <c r="B427" s="135"/>
      <c r="C427"/>
      <c r="D427"/>
      <c r="E427"/>
      <c r="F427"/>
      <c r="G427"/>
      <c r="H427" s="148"/>
      <c r="I427" s="139"/>
      <c r="J427"/>
      <c r="K427" s="148"/>
      <c r="N427"/>
      <c r="O427"/>
      <c r="P427" s="148"/>
      <c r="Q427" s="148"/>
      <c r="R427" s="148"/>
      <c r="X427" s="148"/>
    </row>
    <row r="428" spans="2:24" x14ac:dyDescent="0.2">
      <c r="B428" s="135"/>
      <c r="C428"/>
      <c r="D428"/>
      <c r="E428"/>
      <c r="F428"/>
      <c r="G428"/>
      <c r="H428" s="148"/>
      <c r="I428" s="148"/>
      <c r="J428"/>
      <c r="K428" s="148"/>
      <c r="N428"/>
      <c r="O428"/>
      <c r="P428" s="148"/>
      <c r="Q428" s="148"/>
      <c r="R428" s="148"/>
      <c r="X428" s="148"/>
    </row>
    <row r="429" spans="2:24" x14ac:dyDescent="0.2">
      <c r="B429" s="135"/>
      <c r="C429"/>
      <c r="D429"/>
      <c r="E429"/>
      <c r="F429"/>
      <c r="G429"/>
      <c r="H429" s="148"/>
      <c r="I429" s="148"/>
      <c r="J429"/>
      <c r="K429" s="148"/>
      <c r="N429"/>
      <c r="O429"/>
      <c r="P429" s="148"/>
      <c r="Q429" s="148"/>
      <c r="R429" s="148"/>
      <c r="X429" s="148"/>
    </row>
    <row r="430" spans="2:24" x14ac:dyDescent="0.2">
      <c r="B430" s="135"/>
      <c r="C430"/>
      <c r="D430"/>
      <c r="E430"/>
      <c r="F430"/>
      <c r="G430"/>
      <c r="H430" s="148"/>
      <c r="I430" s="148"/>
      <c r="J430"/>
      <c r="K430" s="148"/>
      <c r="N430"/>
      <c r="O430"/>
      <c r="P430" s="148"/>
      <c r="Q430" s="148"/>
      <c r="R430" s="148"/>
      <c r="X430" s="148"/>
    </row>
    <row r="431" spans="2:24" x14ac:dyDescent="0.2">
      <c r="B431" s="135"/>
      <c r="C431"/>
      <c r="D431"/>
      <c r="E431"/>
      <c r="F431"/>
      <c r="G431"/>
      <c r="H431" s="148"/>
      <c r="I431" s="148"/>
      <c r="J431"/>
      <c r="K431" s="148"/>
      <c r="N431"/>
      <c r="O431"/>
      <c r="P431" s="148"/>
      <c r="Q431" s="148"/>
      <c r="R431" s="148"/>
      <c r="X431" s="148"/>
    </row>
    <row r="432" spans="2:24" x14ac:dyDescent="0.2">
      <c r="B432" s="135"/>
      <c r="C432"/>
      <c r="D432"/>
      <c r="E432"/>
      <c r="F432"/>
      <c r="G432"/>
      <c r="H432" s="148"/>
      <c r="I432" s="148"/>
      <c r="J432"/>
      <c r="K432" s="148"/>
      <c r="N432"/>
      <c r="O432"/>
      <c r="P432" s="148"/>
      <c r="Q432" s="148"/>
      <c r="R432" s="148"/>
      <c r="X432" s="148"/>
    </row>
    <row r="433" spans="2:24" x14ac:dyDescent="0.2">
      <c r="B433" s="135"/>
      <c r="C433"/>
      <c r="D433"/>
      <c r="E433"/>
      <c r="F433"/>
      <c r="G433"/>
      <c r="H433" s="148"/>
      <c r="I433" s="148"/>
      <c r="J433"/>
      <c r="K433" s="148"/>
      <c r="N433"/>
      <c r="O433"/>
      <c r="P433" s="148"/>
      <c r="Q433" s="148"/>
      <c r="R433" s="148"/>
      <c r="X433" s="148"/>
    </row>
    <row r="434" spans="2:24" x14ac:dyDescent="0.2">
      <c r="B434" s="135"/>
      <c r="C434"/>
      <c r="D434"/>
      <c r="E434"/>
      <c r="F434"/>
      <c r="G434"/>
      <c r="H434" s="148"/>
      <c r="I434" s="148"/>
      <c r="J434"/>
      <c r="K434" s="148"/>
      <c r="N434"/>
      <c r="O434"/>
      <c r="P434" s="148"/>
      <c r="Q434" s="148"/>
      <c r="R434" s="148"/>
      <c r="X434" s="148"/>
    </row>
    <row r="435" spans="2:24" x14ac:dyDescent="0.2">
      <c r="B435" s="135"/>
      <c r="C435"/>
      <c r="D435"/>
      <c r="E435"/>
      <c r="F435"/>
      <c r="G435"/>
      <c r="H435" s="148"/>
      <c r="I435" s="148"/>
      <c r="J435"/>
      <c r="K435" s="148"/>
      <c r="N435"/>
      <c r="O435"/>
      <c r="P435" s="148"/>
      <c r="Q435" s="148"/>
      <c r="R435" s="148"/>
      <c r="X435" s="148"/>
    </row>
    <row r="436" spans="2:24" x14ac:dyDescent="0.2">
      <c r="B436" s="135"/>
      <c r="C436"/>
      <c r="D436"/>
      <c r="E436"/>
      <c r="F436"/>
      <c r="G436"/>
      <c r="H436" s="148"/>
      <c r="I436" s="148"/>
      <c r="K436" s="148"/>
      <c r="N436"/>
      <c r="O436"/>
      <c r="P436" s="148"/>
      <c r="Q436" s="148"/>
      <c r="R436" s="148"/>
      <c r="X436" s="148"/>
    </row>
    <row r="437" spans="2:24" x14ac:dyDescent="0.2">
      <c r="B437" s="135"/>
      <c r="C437"/>
      <c r="D437"/>
      <c r="E437"/>
      <c r="F437"/>
      <c r="G437"/>
      <c r="H437" s="148"/>
      <c r="I437" s="148"/>
      <c r="K437" s="148"/>
      <c r="N437"/>
      <c r="O437"/>
      <c r="P437" s="148"/>
      <c r="Q437" s="148"/>
      <c r="R437" s="148"/>
      <c r="X437" s="148"/>
    </row>
    <row r="438" spans="2:24" x14ac:dyDescent="0.2">
      <c r="B438" s="135"/>
      <c r="C438"/>
      <c r="D438" s="21"/>
      <c r="E438"/>
      <c r="F438"/>
      <c r="G438"/>
      <c r="H438" s="148"/>
      <c r="I438" s="148"/>
      <c r="K438" s="148"/>
      <c r="Q438" s="148"/>
      <c r="R438" s="148"/>
      <c r="X438" s="148"/>
    </row>
    <row r="439" spans="2:24" x14ac:dyDescent="0.2">
      <c r="B439" s="135"/>
      <c r="C439"/>
      <c r="D439" s="21"/>
      <c r="E439"/>
      <c r="F439"/>
      <c r="G439"/>
      <c r="H439" s="148"/>
      <c r="I439" s="148"/>
      <c r="K439" s="148"/>
      <c r="Q439" s="148"/>
      <c r="R439" s="148"/>
      <c r="X439" s="148"/>
    </row>
    <row r="440" spans="2:24" x14ac:dyDescent="0.2">
      <c r="B440" s="184"/>
      <c r="C440" s="21"/>
      <c r="D440" s="21"/>
      <c r="E440" s="21"/>
      <c r="F440" s="21"/>
      <c r="G440" s="21"/>
      <c r="H440" s="139"/>
      <c r="I440" s="148"/>
      <c r="K440" s="148"/>
      <c r="Q440" s="148"/>
      <c r="R440" s="148"/>
      <c r="X440" s="148"/>
    </row>
    <row r="441" spans="2:24" x14ac:dyDescent="0.2">
      <c r="B441" s="184"/>
      <c r="C441" s="21"/>
      <c r="D441" s="21"/>
      <c r="E441" s="21"/>
      <c r="F441" s="21"/>
      <c r="G441" s="21"/>
      <c r="H441" s="139"/>
      <c r="I441" s="148"/>
    </row>
    <row r="442" spans="2:24" x14ac:dyDescent="0.2">
      <c r="B442" s="184"/>
      <c r="C442" s="21"/>
      <c r="D442" s="21"/>
      <c r="E442" s="21"/>
      <c r="F442" s="21"/>
      <c r="G442" s="21"/>
      <c r="H442" s="139"/>
      <c r="I442" s="148"/>
    </row>
    <row r="443" spans="2:24" x14ac:dyDescent="0.2">
      <c r="B443" s="184"/>
      <c r="C443" s="21"/>
      <c r="D443" s="21"/>
      <c r="E443" s="21"/>
      <c r="F443" s="21"/>
      <c r="G443" s="21"/>
      <c r="H443" s="139"/>
      <c r="I443" s="139"/>
    </row>
    <row r="444" spans="2:24" x14ac:dyDescent="0.2">
      <c r="B444" s="184"/>
      <c r="C444" s="21"/>
      <c r="D444" s="21"/>
      <c r="E444" s="21"/>
      <c r="F444" s="21"/>
      <c r="G444" s="21"/>
      <c r="H444" s="139"/>
      <c r="I444" s="139"/>
    </row>
    <row r="445" spans="2:24" x14ac:dyDescent="0.2">
      <c r="B445" s="184"/>
      <c r="C445" s="21"/>
      <c r="D445" s="21"/>
      <c r="E445" s="21"/>
      <c r="F445" s="21"/>
      <c r="G445" s="21"/>
      <c r="H445" s="139"/>
      <c r="I445" s="139"/>
    </row>
    <row r="446" spans="2:24" s="141" customFormat="1" x14ac:dyDescent="0.2">
      <c r="B446" s="184"/>
      <c r="C446" s="21"/>
      <c r="D446" s="21"/>
      <c r="E446" s="21"/>
      <c r="F446" s="21"/>
      <c r="G446" s="21"/>
      <c r="H446" s="139"/>
      <c r="I446" s="139"/>
      <c r="K446" s="185"/>
      <c r="L446"/>
      <c r="M446"/>
      <c r="N446" s="135"/>
      <c r="O446" s="135"/>
      <c r="P446" s="185"/>
      <c r="Q446" s="185"/>
      <c r="R446" s="185"/>
      <c r="S446"/>
      <c r="T446"/>
      <c r="U446"/>
      <c r="V446" s="148"/>
      <c r="W446"/>
      <c r="X446" s="185"/>
    </row>
    <row r="447" spans="2:24" s="141" customFormat="1" x14ac:dyDescent="0.2">
      <c r="B447" s="184"/>
      <c r="C447" s="21"/>
      <c r="D447" s="21"/>
      <c r="E447" s="21"/>
      <c r="F447" s="21"/>
      <c r="G447" s="21"/>
      <c r="H447" s="139"/>
      <c r="I447" s="139"/>
      <c r="K447" s="185"/>
      <c r="L447"/>
      <c r="M447"/>
      <c r="N447" s="135"/>
      <c r="O447" s="135"/>
      <c r="P447" s="185"/>
      <c r="Q447" s="185"/>
      <c r="R447" s="185"/>
      <c r="S447"/>
      <c r="T447"/>
      <c r="U447"/>
      <c r="V447" s="148"/>
      <c r="W447"/>
      <c r="X447" s="185"/>
    </row>
    <row r="448" spans="2:24" s="141" customFormat="1" x14ac:dyDescent="0.2">
      <c r="B448" s="184"/>
      <c r="C448" s="21"/>
      <c r="D448"/>
      <c r="E448" s="21"/>
      <c r="F448" s="21"/>
      <c r="G448" s="21"/>
      <c r="H448" s="139"/>
      <c r="I448" s="139"/>
      <c r="K448" s="185"/>
      <c r="L448"/>
      <c r="M448"/>
      <c r="N448" s="135"/>
      <c r="O448" s="135"/>
      <c r="P448" s="185"/>
      <c r="Q448" s="185"/>
      <c r="R448" s="185"/>
      <c r="S448"/>
      <c r="T448"/>
      <c r="U448"/>
      <c r="V448" s="148"/>
      <c r="W448"/>
      <c r="X448" s="185"/>
    </row>
    <row r="449" spans="2:24" s="141" customFormat="1" x14ac:dyDescent="0.2">
      <c r="B449" s="184"/>
      <c r="C449" s="21"/>
      <c r="D449"/>
      <c r="E449" s="21"/>
      <c r="F449" s="21"/>
      <c r="G449" s="21"/>
      <c r="H449" s="139"/>
      <c r="I449" s="139"/>
      <c r="K449" s="185"/>
      <c r="L449"/>
      <c r="M449"/>
      <c r="N449" s="135"/>
      <c r="O449" s="135"/>
      <c r="P449" s="185"/>
      <c r="Q449" s="185"/>
      <c r="R449" s="185"/>
      <c r="S449"/>
      <c r="T449"/>
      <c r="U449"/>
      <c r="V449" s="148"/>
      <c r="W449"/>
      <c r="X449" s="185"/>
    </row>
    <row r="450" spans="2:24" s="141" customFormat="1" x14ac:dyDescent="0.2">
      <c r="B450" s="135"/>
      <c r="C450"/>
      <c r="D450"/>
      <c r="E450"/>
      <c r="F450"/>
      <c r="G450"/>
      <c r="H450" s="148"/>
      <c r="I450" s="139"/>
      <c r="K450" s="185"/>
      <c r="L450"/>
      <c r="M450"/>
      <c r="N450" s="135"/>
      <c r="O450" s="135"/>
      <c r="P450" s="185"/>
      <c r="Q450" s="185"/>
      <c r="R450" s="185"/>
      <c r="S450"/>
      <c r="T450"/>
      <c r="U450"/>
      <c r="V450" s="148"/>
      <c r="W450"/>
      <c r="X450" s="185"/>
    </row>
    <row r="451" spans="2:24" s="141" customFormat="1" x14ac:dyDescent="0.2">
      <c r="B451" s="135"/>
      <c r="C451"/>
      <c r="D451"/>
      <c r="E451"/>
      <c r="F451"/>
      <c r="G451"/>
      <c r="H451" s="148"/>
      <c r="I451" s="139"/>
      <c r="K451" s="185"/>
      <c r="L451"/>
      <c r="M451"/>
      <c r="N451" s="135"/>
      <c r="O451" s="135"/>
      <c r="P451" s="185"/>
      <c r="Q451" s="185"/>
      <c r="R451" s="185"/>
      <c r="S451"/>
      <c r="T451"/>
      <c r="U451"/>
      <c r="V451" s="148"/>
      <c r="W451"/>
      <c r="X451" s="185"/>
    </row>
    <row r="452" spans="2:24" s="141" customFormat="1" x14ac:dyDescent="0.2">
      <c r="B452" s="135"/>
      <c r="C452"/>
      <c r="D452"/>
      <c r="E452"/>
      <c r="F452"/>
      <c r="G452"/>
      <c r="H452" s="148"/>
      <c r="I452" s="139"/>
      <c r="K452" s="185"/>
      <c r="L452"/>
      <c r="M452"/>
      <c r="N452" s="135"/>
      <c r="O452" s="135"/>
      <c r="P452" s="185"/>
      <c r="Q452" s="185"/>
      <c r="R452" s="185"/>
      <c r="S452"/>
      <c r="T452"/>
      <c r="U452"/>
      <c r="V452" s="148"/>
      <c r="W452"/>
      <c r="X452" s="185"/>
    </row>
    <row r="453" spans="2:24" s="141" customFormat="1" x14ac:dyDescent="0.2">
      <c r="B453" s="135"/>
      <c r="C453"/>
      <c r="D453"/>
      <c r="E453"/>
      <c r="F453"/>
      <c r="G453"/>
      <c r="H453" s="148"/>
      <c r="I453" s="148"/>
      <c r="K453" s="185"/>
      <c r="L453"/>
      <c r="M453"/>
      <c r="N453" s="135"/>
      <c r="O453" s="135"/>
      <c r="P453" s="185"/>
      <c r="Q453" s="185"/>
      <c r="R453" s="185"/>
      <c r="S453"/>
      <c r="T453"/>
      <c r="U453"/>
      <c r="V453" s="148"/>
      <c r="W453"/>
      <c r="X453" s="185"/>
    </row>
    <row r="454" spans="2:24" s="141" customFormat="1" x14ac:dyDescent="0.2">
      <c r="B454" s="135"/>
      <c r="C454"/>
      <c r="D454"/>
      <c r="E454"/>
      <c r="F454"/>
      <c r="G454"/>
      <c r="H454" s="148"/>
      <c r="I454" s="148"/>
      <c r="K454" s="185"/>
      <c r="L454"/>
      <c r="M454"/>
      <c r="N454" s="135"/>
      <c r="O454" s="135"/>
      <c r="P454" s="185"/>
      <c r="Q454" s="185"/>
      <c r="R454" s="185"/>
      <c r="S454"/>
      <c r="T454"/>
      <c r="U454"/>
      <c r="V454" s="148"/>
      <c r="W454"/>
      <c r="X454" s="185"/>
    </row>
    <row r="455" spans="2:24" s="141" customFormat="1" x14ac:dyDescent="0.2">
      <c r="B455" s="135"/>
      <c r="C455"/>
      <c r="D455"/>
      <c r="E455"/>
      <c r="F455"/>
      <c r="G455"/>
      <c r="H455" s="148"/>
      <c r="I455" s="148"/>
      <c r="K455" s="185"/>
      <c r="L455"/>
      <c r="M455"/>
      <c r="N455" s="135"/>
      <c r="O455" s="135"/>
      <c r="P455" s="185"/>
      <c r="Q455" s="185"/>
      <c r="R455" s="185"/>
      <c r="S455"/>
      <c r="T455"/>
      <c r="U455"/>
      <c r="V455" s="148"/>
      <c r="W455"/>
      <c r="X455" s="185"/>
    </row>
    <row r="456" spans="2:24" s="141" customFormat="1" x14ac:dyDescent="0.2">
      <c r="B456" s="135"/>
      <c r="C456"/>
      <c r="D456"/>
      <c r="E456"/>
      <c r="F456"/>
      <c r="G456"/>
      <c r="H456" s="148"/>
      <c r="I456" s="148"/>
      <c r="K456" s="185"/>
      <c r="L456"/>
      <c r="M456"/>
      <c r="N456" s="135"/>
      <c r="O456" s="135"/>
      <c r="P456" s="185"/>
      <c r="Q456" s="185"/>
      <c r="R456" s="185"/>
      <c r="S456"/>
      <c r="T456"/>
      <c r="U456"/>
      <c r="V456" s="148"/>
      <c r="W456"/>
      <c r="X456" s="185"/>
    </row>
    <row r="457" spans="2:24" s="141" customFormat="1" x14ac:dyDescent="0.2">
      <c r="B457" s="135"/>
      <c r="C457"/>
      <c r="D457"/>
      <c r="E457"/>
      <c r="F457"/>
      <c r="G457"/>
      <c r="H457" s="148"/>
      <c r="I457" s="148"/>
      <c r="K457" s="185"/>
      <c r="L457"/>
      <c r="M457"/>
      <c r="N457" s="135"/>
      <c r="O457" s="135"/>
      <c r="P457" s="185"/>
      <c r="Q457" s="185"/>
      <c r="R457" s="185"/>
      <c r="S457"/>
      <c r="T457"/>
      <c r="U457"/>
      <c r="V457" s="148"/>
      <c r="W457"/>
      <c r="X457" s="185"/>
    </row>
    <row r="458" spans="2:24" s="141" customFormat="1" x14ac:dyDescent="0.2">
      <c r="B458" s="135"/>
      <c r="C458"/>
      <c r="D458"/>
      <c r="E458"/>
      <c r="F458"/>
      <c r="G458"/>
      <c r="H458" s="148"/>
      <c r="I458" s="148"/>
      <c r="K458" s="185"/>
      <c r="L458"/>
      <c r="M458"/>
      <c r="N458" s="135"/>
      <c r="O458" s="135"/>
      <c r="P458" s="185"/>
      <c r="Q458" s="185"/>
      <c r="R458" s="185"/>
      <c r="S458"/>
      <c r="T458"/>
      <c r="U458"/>
      <c r="V458" s="148"/>
      <c r="W458"/>
      <c r="X458" s="185"/>
    </row>
    <row r="459" spans="2:24" s="141" customFormat="1" x14ac:dyDescent="0.2">
      <c r="B459" s="135"/>
      <c r="C459"/>
      <c r="D459"/>
      <c r="E459"/>
      <c r="F459"/>
      <c r="G459"/>
      <c r="H459" s="148"/>
      <c r="I459" s="148"/>
      <c r="K459" s="185"/>
      <c r="L459"/>
      <c r="M459"/>
      <c r="N459" s="135"/>
      <c r="O459" s="135"/>
      <c r="P459" s="185"/>
      <c r="Q459" s="185"/>
      <c r="R459" s="185"/>
      <c r="S459"/>
      <c r="T459"/>
      <c r="U459"/>
      <c r="V459" s="148"/>
      <c r="W459"/>
      <c r="X459" s="185"/>
    </row>
    <row r="460" spans="2:24" s="141" customFormat="1" x14ac:dyDescent="0.2">
      <c r="B460" s="135"/>
      <c r="C460"/>
      <c r="D460"/>
      <c r="E460"/>
      <c r="F460"/>
      <c r="G460"/>
      <c r="H460" s="148"/>
      <c r="I460" s="148"/>
      <c r="K460" s="185"/>
      <c r="L460"/>
      <c r="M460"/>
      <c r="N460" s="135"/>
      <c r="O460" s="135"/>
      <c r="P460" s="185"/>
      <c r="Q460" s="185"/>
      <c r="R460" s="185"/>
      <c r="S460"/>
      <c r="T460"/>
      <c r="U460"/>
      <c r="V460" s="148"/>
      <c r="W460"/>
      <c r="X460" s="185"/>
    </row>
    <row r="461" spans="2:24" s="141" customFormat="1" x14ac:dyDescent="0.2">
      <c r="B461" s="135"/>
      <c r="C461"/>
      <c r="D461"/>
      <c r="E461"/>
      <c r="F461"/>
      <c r="G461"/>
      <c r="H461" s="148"/>
      <c r="I461" s="148"/>
      <c r="K461" s="185"/>
      <c r="L461"/>
      <c r="M461"/>
      <c r="N461" s="135"/>
      <c r="O461" s="135"/>
      <c r="P461" s="185"/>
      <c r="Q461" s="185"/>
      <c r="R461" s="185"/>
      <c r="S461"/>
      <c r="T461"/>
      <c r="U461"/>
      <c r="V461" s="148"/>
      <c r="W461"/>
      <c r="X461" s="185"/>
    </row>
    <row r="462" spans="2:24" s="141" customFormat="1" x14ac:dyDescent="0.2">
      <c r="B462" s="135"/>
      <c r="C462"/>
      <c r="D462" s="21"/>
      <c r="E462"/>
      <c r="F462"/>
      <c r="G462"/>
      <c r="H462" s="148"/>
      <c r="I462" s="148"/>
      <c r="K462" s="185"/>
      <c r="L462"/>
      <c r="M462"/>
      <c r="N462" s="135"/>
      <c r="O462" s="135"/>
      <c r="P462" s="185"/>
      <c r="Q462" s="185"/>
      <c r="R462" s="185"/>
      <c r="S462"/>
      <c r="T462"/>
      <c r="U462"/>
      <c r="V462" s="148"/>
      <c r="W462"/>
      <c r="X462" s="185"/>
    </row>
    <row r="463" spans="2:24" s="141" customFormat="1" x14ac:dyDescent="0.2">
      <c r="B463" s="135"/>
      <c r="C463"/>
      <c r="D463" s="21"/>
      <c r="E463"/>
      <c r="F463"/>
      <c r="G463"/>
      <c r="H463" s="148"/>
      <c r="I463" s="148"/>
      <c r="K463" s="185"/>
      <c r="L463"/>
      <c r="M463"/>
      <c r="N463" s="135"/>
      <c r="O463" s="135"/>
      <c r="P463" s="185"/>
      <c r="Q463" s="185"/>
      <c r="R463" s="185"/>
      <c r="S463"/>
      <c r="T463"/>
      <c r="U463"/>
      <c r="V463" s="148"/>
      <c r="W463"/>
      <c r="X463" s="185"/>
    </row>
    <row r="464" spans="2:24" s="141" customFormat="1" x14ac:dyDescent="0.2">
      <c r="B464" s="184"/>
      <c r="C464" s="21"/>
      <c r="D464" s="21"/>
      <c r="E464" s="21"/>
      <c r="F464" s="21"/>
      <c r="G464" s="21"/>
      <c r="H464" s="139"/>
      <c r="I464" s="148"/>
      <c r="K464" s="185"/>
      <c r="L464"/>
      <c r="M464"/>
      <c r="N464" s="135"/>
      <c r="O464" s="135"/>
      <c r="P464" s="185"/>
      <c r="Q464" s="185"/>
      <c r="R464" s="185"/>
      <c r="S464"/>
      <c r="T464"/>
      <c r="U464"/>
      <c r="V464" s="148"/>
      <c r="W464"/>
      <c r="X464" s="185"/>
    </row>
    <row r="465" spans="2:24" s="141" customFormat="1" x14ac:dyDescent="0.2">
      <c r="B465" s="184"/>
      <c r="C465" s="21"/>
      <c r="D465" s="21"/>
      <c r="E465" s="21"/>
      <c r="F465" s="21"/>
      <c r="G465" s="21"/>
      <c r="H465" s="139"/>
      <c r="I465" s="148"/>
      <c r="K465" s="185"/>
      <c r="L465"/>
      <c r="M465"/>
      <c r="N465" s="135"/>
      <c r="O465" s="135"/>
      <c r="P465" s="185"/>
      <c r="Q465" s="185"/>
      <c r="R465" s="185"/>
      <c r="S465"/>
      <c r="T465"/>
      <c r="U465"/>
      <c r="V465" s="148"/>
      <c r="W465"/>
      <c r="X465" s="185"/>
    </row>
    <row r="466" spans="2:24" s="141" customFormat="1" x14ac:dyDescent="0.2">
      <c r="B466" s="184"/>
      <c r="C466" s="21"/>
      <c r="D466"/>
      <c r="E466" s="21"/>
      <c r="F466" s="21"/>
      <c r="G466" s="21"/>
      <c r="H466" s="139"/>
      <c r="I466" s="148"/>
      <c r="K466" s="185"/>
      <c r="L466"/>
      <c r="M466"/>
      <c r="N466" s="135"/>
      <c r="O466" s="135"/>
      <c r="P466" s="185"/>
      <c r="Q466" s="185"/>
      <c r="R466" s="185"/>
      <c r="S466"/>
      <c r="T466"/>
      <c r="U466"/>
      <c r="V466" s="148"/>
      <c r="W466"/>
      <c r="X466" s="185"/>
    </row>
    <row r="467" spans="2:24" s="141" customFormat="1" x14ac:dyDescent="0.2">
      <c r="B467" s="184"/>
      <c r="C467" s="21"/>
      <c r="D467"/>
      <c r="E467" s="21"/>
      <c r="F467" s="21"/>
      <c r="G467" s="21"/>
      <c r="H467" s="139"/>
      <c r="I467" s="139"/>
      <c r="K467" s="185"/>
      <c r="L467"/>
      <c r="M467"/>
      <c r="N467" s="135"/>
      <c r="O467" s="135"/>
      <c r="P467" s="185"/>
      <c r="Q467" s="185"/>
      <c r="R467" s="185"/>
      <c r="S467"/>
      <c r="T467"/>
      <c r="U467"/>
      <c r="V467" s="148"/>
      <c r="W467"/>
      <c r="X467" s="185"/>
    </row>
    <row r="468" spans="2:24" s="141" customFormat="1" x14ac:dyDescent="0.2">
      <c r="B468" s="135"/>
      <c r="C468"/>
      <c r="D468"/>
      <c r="E468"/>
      <c r="F468"/>
      <c r="G468"/>
      <c r="H468" s="148"/>
      <c r="I468" s="139"/>
      <c r="K468" s="185"/>
      <c r="L468"/>
      <c r="M468"/>
      <c r="N468" s="135"/>
      <c r="O468" s="135"/>
      <c r="P468" s="185"/>
      <c r="Q468" s="185"/>
      <c r="R468" s="185"/>
      <c r="S468"/>
      <c r="T468"/>
      <c r="U468"/>
      <c r="V468" s="148"/>
      <c r="W468"/>
      <c r="X468" s="185"/>
    </row>
    <row r="469" spans="2:24" s="141" customFormat="1" x14ac:dyDescent="0.2">
      <c r="B469" s="135"/>
      <c r="C469"/>
      <c r="D469"/>
      <c r="E469"/>
      <c r="F469"/>
      <c r="G469"/>
      <c r="H469" s="148"/>
      <c r="I469" s="139"/>
      <c r="K469" s="185"/>
      <c r="L469"/>
      <c r="M469"/>
      <c r="N469" s="135"/>
      <c r="O469" s="135"/>
      <c r="P469" s="185"/>
      <c r="Q469" s="185"/>
      <c r="R469" s="185"/>
      <c r="S469"/>
      <c r="T469"/>
      <c r="U469"/>
      <c r="V469" s="148"/>
      <c r="W469"/>
      <c r="X469" s="185"/>
    </row>
    <row r="470" spans="2:24" s="141" customFormat="1" x14ac:dyDescent="0.2">
      <c r="B470" s="135"/>
      <c r="C470"/>
      <c r="D470"/>
      <c r="E470"/>
      <c r="F470"/>
      <c r="G470"/>
      <c r="H470" s="148"/>
      <c r="I470" s="139"/>
      <c r="K470" s="185"/>
      <c r="L470"/>
      <c r="M470"/>
      <c r="N470" s="135"/>
      <c r="O470" s="135"/>
      <c r="P470" s="185"/>
      <c r="Q470" s="185"/>
      <c r="R470" s="185"/>
      <c r="S470"/>
      <c r="T470"/>
      <c r="U470"/>
      <c r="V470" s="148"/>
      <c r="W470"/>
      <c r="X470" s="185"/>
    </row>
    <row r="471" spans="2:24" s="141" customFormat="1" x14ac:dyDescent="0.2">
      <c r="B471" s="135"/>
      <c r="C471"/>
      <c r="D471"/>
      <c r="E471"/>
      <c r="F471"/>
      <c r="G471"/>
      <c r="H471" s="148"/>
      <c r="I471" s="148"/>
      <c r="K471" s="185"/>
      <c r="L471"/>
      <c r="M471"/>
      <c r="N471" s="135"/>
      <c r="O471" s="135"/>
      <c r="P471" s="185"/>
      <c r="Q471" s="185"/>
      <c r="R471" s="185"/>
      <c r="S471"/>
      <c r="T471"/>
      <c r="U471"/>
      <c r="V471" s="148"/>
      <c r="W471"/>
      <c r="X471" s="185"/>
    </row>
    <row r="472" spans="2:24" s="141" customFormat="1" x14ac:dyDescent="0.2">
      <c r="B472" s="135"/>
      <c r="C472"/>
      <c r="D472"/>
      <c r="E472"/>
      <c r="F472"/>
      <c r="G472"/>
      <c r="H472" s="148"/>
      <c r="I472" s="148"/>
      <c r="K472" s="185"/>
      <c r="L472"/>
      <c r="M472"/>
      <c r="N472" s="135"/>
      <c r="O472" s="135"/>
      <c r="P472" s="185"/>
      <c r="Q472" s="185"/>
      <c r="R472" s="185"/>
      <c r="S472"/>
      <c r="T472"/>
      <c r="U472"/>
      <c r="V472" s="148"/>
      <c r="W472"/>
      <c r="X472" s="185"/>
    </row>
    <row r="473" spans="2:24" s="141" customFormat="1" x14ac:dyDescent="0.2">
      <c r="B473" s="135"/>
      <c r="C473"/>
      <c r="D473"/>
      <c r="E473"/>
      <c r="F473"/>
      <c r="G473"/>
      <c r="H473" s="148"/>
      <c r="I473" s="148"/>
      <c r="K473" s="185"/>
      <c r="L473"/>
      <c r="M473"/>
      <c r="N473" s="135"/>
      <c r="O473" s="135"/>
      <c r="P473" s="185"/>
      <c r="Q473" s="185"/>
      <c r="R473" s="185"/>
      <c r="S473"/>
      <c r="T473"/>
      <c r="U473"/>
      <c r="V473" s="148"/>
      <c r="W473"/>
      <c r="X473" s="185"/>
    </row>
    <row r="474" spans="2:24" s="141" customFormat="1" x14ac:dyDescent="0.2">
      <c r="B474" s="135"/>
      <c r="C474"/>
      <c r="D474"/>
      <c r="E474"/>
      <c r="F474"/>
      <c r="G474"/>
      <c r="H474" s="148"/>
      <c r="I474" s="148"/>
      <c r="K474" s="185"/>
      <c r="L474"/>
      <c r="M474"/>
      <c r="N474" s="135"/>
      <c r="O474" s="135"/>
      <c r="P474" s="185"/>
      <c r="Q474" s="185"/>
      <c r="R474" s="185"/>
      <c r="S474"/>
      <c r="T474"/>
      <c r="U474"/>
      <c r="V474" s="148"/>
      <c r="W474"/>
      <c r="X474" s="185"/>
    </row>
    <row r="475" spans="2:24" s="141" customFormat="1" x14ac:dyDescent="0.2">
      <c r="B475" s="135"/>
      <c r="C475"/>
      <c r="D475"/>
      <c r="E475"/>
      <c r="F475"/>
      <c r="G475"/>
      <c r="H475" s="148"/>
      <c r="I475" s="148"/>
      <c r="K475" s="185"/>
      <c r="L475"/>
      <c r="M475"/>
      <c r="N475" s="135"/>
      <c r="O475" s="135"/>
      <c r="P475" s="185"/>
      <c r="Q475" s="185"/>
      <c r="R475" s="185"/>
      <c r="S475"/>
      <c r="T475"/>
      <c r="U475"/>
      <c r="V475" s="148"/>
      <c r="W475"/>
      <c r="X475" s="185"/>
    </row>
    <row r="476" spans="2:24" s="141" customFormat="1" x14ac:dyDescent="0.2">
      <c r="B476" s="135"/>
      <c r="C476"/>
      <c r="D476"/>
      <c r="E476"/>
      <c r="F476"/>
      <c r="G476"/>
      <c r="H476" s="148"/>
      <c r="I476" s="148"/>
      <c r="K476" s="185"/>
      <c r="L476"/>
      <c r="M476"/>
      <c r="N476" s="135"/>
      <c r="O476" s="135"/>
      <c r="P476" s="185"/>
      <c r="Q476" s="185"/>
      <c r="R476" s="185"/>
      <c r="S476"/>
      <c r="T476"/>
      <c r="U476"/>
      <c r="V476" s="148"/>
      <c r="W476"/>
      <c r="X476" s="185"/>
    </row>
    <row r="477" spans="2:24" s="141" customFormat="1" x14ac:dyDescent="0.2">
      <c r="B477" s="135"/>
      <c r="C477"/>
      <c r="D477"/>
      <c r="E477"/>
      <c r="F477"/>
      <c r="G477"/>
      <c r="H477" s="148"/>
      <c r="I477" s="148"/>
      <c r="K477" s="185"/>
      <c r="L477"/>
      <c r="M477"/>
      <c r="N477" s="135"/>
      <c r="O477" s="135"/>
      <c r="P477" s="185"/>
      <c r="Q477" s="185"/>
      <c r="R477" s="185"/>
      <c r="S477"/>
      <c r="T477"/>
      <c r="U477"/>
      <c r="V477" s="148"/>
      <c r="W477"/>
      <c r="X477" s="185"/>
    </row>
    <row r="478" spans="2:24" s="141" customFormat="1" x14ac:dyDescent="0.2">
      <c r="B478" s="135"/>
      <c r="C478"/>
      <c r="D478"/>
      <c r="E478"/>
      <c r="F478"/>
      <c r="G478"/>
      <c r="H478" s="148"/>
      <c r="I478" s="148"/>
      <c r="K478" s="185"/>
      <c r="L478"/>
      <c r="M478"/>
      <c r="N478" s="135"/>
      <c r="O478" s="135"/>
      <c r="P478" s="185"/>
      <c r="Q478" s="185"/>
      <c r="R478" s="185"/>
      <c r="S478"/>
      <c r="T478"/>
      <c r="U478"/>
      <c r="V478" s="148"/>
      <c r="W478"/>
      <c r="X478" s="185"/>
    </row>
    <row r="479" spans="2:24" s="141" customFormat="1" x14ac:dyDescent="0.2">
      <c r="B479" s="135"/>
      <c r="C479"/>
      <c r="D479"/>
      <c r="E479"/>
      <c r="F479"/>
      <c r="G479"/>
      <c r="H479" s="148"/>
      <c r="I479" s="148"/>
      <c r="K479" s="185"/>
      <c r="L479"/>
      <c r="M479"/>
      <c r="N479" s="135"/>
      <c r="O479" s="135"/>
      <c r="P479" s="185"/>
      <c r="Q479" s="185"/>
      <c r="R479" s="185"/>
      <c r="S479"/>
      <c r="T479"/>
      <c r="U479"/>
      <c r="V479" s="148"/>
      <c r="W479"/>
      <c r="X479" s="185"/>
    </row>
    <row r="480" spans="2:24" s="141" customFormat="1" x14ac:dyDescent="0.2">
      <c r="B480" s="135"/>
      <c r="C480"/>
      <c r="D480"/>
      <c r="E480"/>
      <c r="F480"/>
      <c r="G480"/>
      <c r="H480" s="148"/>
      <c r="I480" s="148"/>
      <c r="K480" s="185"/>
      <c r="L480"/>
      <c r="M480"/>
      <c r="N480" s="135"/>
      <c r="O480" s="135"/>
      <c r="P480" s="185"/>
      <c r="Q480" s="185"/>
      <c r="R480" s="185"/>
      <c r="S480"/>
      <c r="T480"/>
      <c r="U480"/>
      <c r="V480" s="148"/>
      <c r="W480"/>
      <c r="X480" s="185"/>
    </row>
    <row r="481" spans="2:24" s="141" customFormat="1" x14ac:dyDescent="0.2">
      <c r="B481" s="135"/>
      <c r="C481"/>
      <c r="D481"/>
      <c r="E481"/>
      <c r="F481"/>
      <c r="G481"/>
      <c r="H481" s="148"/>
      <c r="I481" s="148"/>
      <c r="K481" s="185"/>
      <c r="L481"/>
      <c r="M481"/>
      <c r="N481" s="135"/>
      <c r="O481" s="135"/>
      <c r="P481" s="185"/>
      <c r="Q481" s="185"/>
      <c r="R481" s="185"/>
      <c r="S481"/>
      <c r="T481"/>
      <c r="U481"/>
      <c r="V481" s="148"/>
      <c r="W481"/>
      <c r="X481" s="185"/>
    </row>
    <row r="482" spans="2:24" s="141" customFormat="1" x14ac:dyDescent="0.2">
      <c r="B482" s="135"/>
      <c r="C482"/>
      <c r="D482"/>
      <c r="E482"/>
      <c r="F482"/>
      <c r="G482"/>
      <c r="H482" s="148"/>
      <c r="I482" s="148"/>
      <c r="K482" s="185"/>
      <c r="L482"/>
      <c r="M482"/>
      <c r="N482" s="135"/>
      <c r="O482" s="135"/>
      <c r="P482" s="185"/>
      <c r="Q482" s="185"/>
      <c r="R482" s="185"/>
      <c r="S482"/>
      <c r="T482"/>
      <c r="U482"/>
      <c r="V482" s="148"/>
      <c r="W482"/>
      <c r="X482" s="185"/>
    </row>
    <row r="483" spans="2:24" s="141" customFormat="1" x14ac:dyDescent="0.2">
      <c r="B483" s="135"/>
      <c r="C483"/>
      <c r="D483"/>
      <c r="E483"/>
      <c r="F483"/>
      <c r="G483"/>
      <c r="H483" s="148"/>
      <c r="I483" s="148"/>
      <c r="K483" s="185"/>
      <c r="L483"/>
      <c r="M483"/>
      <c r="N483" s="135"/>
      <c r="O483" s="135"/>
      <c r="P483" s="185"/>
      <c r="Q483" s="185"/>
      <c r="R483" s="185"/>
      <c r="S483"/>
      <c r="T483"/>
      <c r="U483"/>
      <c r="V483" s="148"/>
      <c r="W483"/>
      <c r="X483" s="185"/>
    </row>
    <row r="484" spans="2:24" s="141" customFormat="1" x14ac:dyDescent="0.2">
      <c r="B484" s="135"/>
      <c r="C484"/>
      <c r="D484"/>
      <c r="E484"/>
      <c r="F484"/>
      <c r="G484"/>
      <c r="H484" s="148"/>
      <c r="I484" s="148"/>
      <c r="K484" s="185"/>
      <c r="L484"/>
      <c r="M484"/>
      <c r="N484" s="135"/>
      <c r="O484" s="135"/>
      <c r="P484" s="185"/>
      <c r="Q484" s="185"/>
      <c r="R484" s="185"/>
      <c r="S484"/>
      <c r="T484"/>
      <c r="U484"/>
      <c r="V484" s="148"/>
      <c r="W484"/>
      <c r="X484" s="185"/>
    </row>
    <row r="485" spans="2:24" s="141" customFormat="1" x14ac:dyDescent="0.2">
      <c r="B485" s="135"/>
      <c r="C485"/>
      <c r="D485"/>
      <c r="E485"/>
      <c r="F485"/>
      <c r="G485"/>
      <c r="H485" s="148"/>
      <c r="I485" s="148"/>
      <c r="K485" s="185"/>
      <c r="L485"/>
      <c r="M485"/>
      <c r="N485" s="135"/>
      <c r="O485" s="135"/>
      <c r="P485" s="185"/>
      <c r="Q485" s="185"/>
      <c r="R485" s="185"/>
      <c r="S485"/>
      <c r="T485"/>
      <c r="U485"/>
      <c r="V485" s="148"/>
      <c r="W485"/>
      <c r="X485" s="185"/>
    </row>
    <row r="486" spans="2:24" s="141" customFormat="1" x14ac:dyDescent="0.2">
      <c r="B486" s="135"/>
      <c r="C486"/>
      <c r="D486"/>
      <c r="E486"/>
      <c r="F486"/>
      <c r="G486"/>
      <c r="H486" s="148"/>
      <c r="I486" s="148"/>
      <c r="K486" s="185"/>
      <c r="L486"/>
      <c r="M486"/>
      <c r="N486" s="135"/>
      <c r="O486" s="135"/>
      <c r="P486" s="185"/>
      <c r="Q486" s="185"/>
      <c r="R486" s="185"/>
      <c r="S486"/>
      <c r="T486"/>
      <c r="U486"/>
      <c r="V486" s="148"/>
      <c r="W486"/>
      <c r="X486" s="185"/>
    </row>
    <row r="487" spans="2:24" s="141" customFormat="1" x14ac:dyDescent="0.2">
      <c r="B487" s="135"/>
      <c r="C487"/>
      <c r="D487"/>
      <c r="E487"/>
      <c r="F487"/>
      <c r="G487"/>
      <c r="H487" s="148"/>
      <c r="I487" s="148"/>
      <c r="K487" s="185"/>
      <c r="L487"/>
      <c r="M487"/>
      <c r="N487" s="135"/>
      <c r="O487" s="135"/>
      <c r="P487" s="185"/>
      <c r="Q487" s="185"/>
      <c r="R487" s="185"/>
      <c r="S487"/>
      <c r="T487"/>
      <c r="U487"/>
      <c r="V487" s="148"/>
      <c r="W487"/>
      <c r="X487" s="185"/>
    </row>
    <row r="488" spans="2:24" s="141" customFormat="1" x14ac:dyDescent="0.2">
      <c r="B488" s="135"/>
      <c r="C488"/>
      <c r="D488"/>
      <c r="E488"/>
      <c r="F488"/>
      <c r="G488"/>
      <c r="H488" s="148"/>
      <c r="I488" s="148"/>
      <c r="K488" s="185"/>
      <c r="L488"/>
      <c r="M488"/>
      <c r="N488" s="135"/>
      <c r="O488" s="135"/>
      <c r="P488" s="185"/>
      <c r="Q488" s="185"/>
      <c r="R488" s="185"/>
      <c r="S488"/>
      <c r="T488"/>
      <c r="U488"/>
      <c r="V488" s="148"/>
      <c r="W488"/>
      <c r="X488" s="185"/>
    </row>
    <row r="489" spans="2:24" s="141" customFormat="1" x14ac:dyDescent="0.2">
      <c r="B489" s="135"/>
      <c r="C489"/>
      <c r="E489"/>
      <c r="F489"/>
      <c r="G489"/>
      <c r="H489" s="148"/>
      <c r="I489" s="148"/>
      <c r="K489" s="185"/>
      <c r="L489"/>
      <c r="M489"/>
      <c r="N489" s="135"/>
      <c r="O489" s="135"/>
      <c r="P489" s="185"/>
      <c r="Q489" s="185"/>
      <c r="R489" s="185"/>
      <c r="S489"/>
      <c r="T489"/>
      <c r="U489"/>
      <c r="V489" s="148"/>
      <c r="W489"/>
      <c r="X489" s="185"/>
    </row>
    <row r="490" spans="2:24" s="141" customFormat="1" x14ac:dyDescent="0.2">
      <c r="B490" s="135"/>
      <c r="C490"/>
      <c r="E490"/>
      <c r="F490"/>
      <c r="G490"/>
      <c r="H490" s="148"/>
      <c r="I490" s="148"/>
      <c r="K490" s="185"/>
      <c r="L490"/>
      <c r="M490"/>
      <c r="N490" s="135"/>
      <c r="O490" s="135"/>
      <c r="P490" s="185"/>
      <c r="Q490" s="185"/>
      <c r="R490" s="185"/>
      <c r="S490"/>
      <c r="T490"/>
      <c r="U490"/>
      <c r="V490" s="148"/>
      <c r="W490"/>
      <c r="X490" s="185"/>
    </row>
    <row r="491" spans="2:24" s="141" customFormat="1" x14ac:dyDescent="0.2">
      <c r="B491" s="186"/>
      <c r="E491" s="135"/>
      <c r="F491" s="135"/>
      <c r="G491" s="135"/>
      <c r="H491" s="185"/>
      <c r="I491" s="148"/>
      <c r="K491" s="185"/>
      <c r="L491"/>
      <c r="M491"/>
      <c r="N491" s="135"/>
      <c r="O491" s="135"/>
      <c r="P491" s="185"/>
      <c r="Q491" s="185"/>
      <c r="R491" s="185"/>
      <c r="S491"/>
      <c r="T491"/>
      <c r="U491"/>
      <c r="V491" s="148"/>
      <c r="W491"/>
      <c r="X491" s="185"/>
    </row>
    <row r="492" spans="2:24" s="141" customFormat="1" x14ac:dyDescent="0.2">
      <c r="B492"/>
      <c r="C492"/>
      <c r="D492"/>
      <c r="E492"/>
      <c r="F492"/>
      <c r="G492"/>
      <c r="H492"/>
      <c r="I492" s="148"/>
      <c r="K492" s="185"/>
      <c r="L492"/>
      <c r="M492"/>
      <c r="N492" s="135"/>
      <c r="O492" s="135"/>
      <c r="P492" s="185"/>
      <c r="Q492" s="185"/>
      <c r="R492" s="185"/>
      <c r="S492"/>
      <c r="T492"/>
      <c r="U492"/>
      <c r="V492" s="148"/>
      <c r="W492"/>
      <c r="X492" s="185"/>
    </row>
    <row r="493" spans="2:24" s="141" customFormat="1" x14ac:dyDescent="0.2">
      <c r="B493"/>
      <c r="C493"/>
      <c r="D493"/>
      <c r="E493"/>
      <c r="F493"/>
      <c r="G493"/>
      <c r="H493"/>
      <c r="I493" s="148"/>
      <c r="K493" s="185"/>
      <c r="L493"/>
      <c r="M493"/>
      <c r="N493" s="135"/>
      <c r="O493" s="135"/>
      <c r="P493" s="185"/>
      <c r="Q493" s="185"/>
      <c r="R493" s="185"/>
      <c r="S493"/>
      <c r="T493"/>
      <c r="U493"/>
      <c r="V493" s="148"/>
      <c r="W493"/>
      <c r="X493" s="185"/>
    </row>
  </sheetData>
  <mergeCells count="7">
    <mergeCell ref="E257:I257"/>
    <mergeCell ref="B4:C4"/>
    <mergeCell ref="E4:I4"/>
    <mergeCell ref="E6:I6"/>
    <mergeCell ref="N6:Q6"/>
    <mergeCell ref="T6:W6"/>
    <mergeCell ref="N9:S10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Page de garde</vt:lpstr>
      <vt:lpstr>DPGF - Base</vt:lpstr>
      <vt:lpstr>DPGF - TO1</vt:lpstr>
      <vt:lpstr>DPGF - TO2</vt:lpstr>
      <vt:lpstr>'DPGF - Base'!Impression_des_titres</vt:lpstr>
      <vt:lpstr>'DPGF - TO1'!Impression_des_titres</vt:lpstr>
      <vt:lpstr>'DPGF - TO2'!Impression_des_titres</vt:lpstr>
      <vt:lpstr>'Page de garde'!OLE_LINK1</vt:lpstr>
      <vt:lpstr>'DPGF - Base'!Zone_d_impression</vt:lpstr>
      <vt:lpstr>'DPGF - TO1'!Zone_d_impression</vt:lpstr>
      <vt:lpstr>'DPGF - TO2'!Zone_d_impression</vt:lpstr>
      <vt:lpstr>'Page de garde'!Zone_d_impression</vt:lpstr>
    </vt:vector>
  </TitlesOfParts>
  <Company>kelenn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Baptiste MALGORN</dc:creator>
  <cp:lastModifiedBy>Baptiste MALGORN</cp:lastModifiedBy>
  <cp:lastPrinted>2025-12-11T16:17:44Z</cp:lastPrinted>
  <dcterms:created xsi:type="dcterms:W3CDTF">2003-12-17T16:27:21Z</dcterms:created>
  <dcterms:modified xsi:type="dcterms:W3CDTF">2025-12-11T16:18:31Z</dcterms:modified>
</cp:coreProperties>
</file>